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081 Stands ferias sep 23 -agosto 2024\3.Pliego y calendario\"/>
    </mc:Choice>
  </mc:AlternateContent>
  <xr:revisionPtr revIDLastSave="0" documentId="13_ncr:1_{487BC992-7B5F-42FB-BECE-CE73DF72E507}" xr6:coauthVersionLast="47" xr6:coauthVersionMax="47" xr10:uidLastSave="{00000000-0000-0000-0000-000000000000}"/>
  <bookViews>
    <workbookView xWindow="-108" yWindow="-108" windowWidth="23256" windowHeight="12576" tabRatio="830" activeTab="2" xr2:uid="{00000000-000D-0000-FFFF-FFFF00000000}"/>
  </bookViews>
  <sheets>
    <sheet name="MAT COMPL EDIT TEXTILES INTERGI" sheetId="3" r:id="rId1"/>
    <sheet name="TOTALES MATERIALES COMPLEMENTAR" sheetId="1" r:id="rId2"/>
    <sheet name="TOTAL " sheetId="2" r:id="rId3"/>
  </sheets>
  <definedNames>
    <definedName name="_xlnm.Print_Area" localSheetId="0">'MAT COMPL EDIT TEXTILES INTERGI'!$A$1:$E$23</definedName>
    <definedName name="_xlnm.Print_Area" localSheetId="2">'TOTAL '!$A$1:$G$55</definedName>
    <definedName name="_xlnm.Print_Area" localSheetId="1">'TOTALES MATERIALES COMPLEMENTAR'!$A$1:$K$90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" l="1"/>
  <c r="G47" i="2"/>
  <c r="E5" i="3"/>
  <c r="E6" i="3"/>
  <c r="E7" i="3"/>
  <c r="E8" i="3"/>
  <c r="E9" i="3"/>
  <c r="E10" i="3"/>
  <c r="E11" i="3"/>
  <c r="E12" i="3"/>
  <c r="E13" i="3"/>
  <c r="E14" i="3"/>
  <c r="E21" i="3" l="1"/>
  <c r="E20" i="3"/>
  <c r="E19" i="3"/>
  <c r="E18" i="3"/>
  <c r="E17" i="3"/>
  <c r="E16" i="3"/>
  <c r="E15" i="3"/>
  <c r="E4" i="3"/>
  <c r="E22" i="3" l="1"/>
  <c r="K81" i="1" l="1"/>
  <c r="J77" i="1"/>
  <c r="J78" i="1"/>
  <c r="J79" i="1"/>
  <c r="I71" i="1"/>
  <c r="I72" i="1"/>
  <c r="I73" i="1"/>
  <c r="I74" i="1"/>
  <c r="I75" i="1"/>
  <c r="I76" i="1"/>
  <c r="I77" i="1"/>
  <c r="I78" i="1"/>
  <c r="I79" i="1"/>
  <c r="I80" i="1"/>
  <c r="I81" i="1"/>
  <c r="E74" i="1"/>
  <c r="K74" i="1" s="1"/>
  <c r="E75" i="1"/>
  <c r="K75" i="1" s="1"/>
  <c r="E76" i="1"/>
  <c r="J76" i="1" s="1"/>
  <c r="E77" i="1"/>
  <c r="K77" i="1" s="1"/>
  <c r="E78" i="1"/>
  <c r="K78" i="1" s="1"/>
  <c r="E79" i="1"/>
  <c r="K79" i="1" s="1"/>
  <c r="E80" i="1"/>
  <c r="K80" i="1" s="1"/>
  <c r="E81" i="1"/>
  <c r="J81" i="1" s="1"/>
  <c r="J75" i="1" l="1"/>
  <c r="J74" i="1"/>
  <c r="K76" i="1"/>
  <c r="J80" i="1"/>
  <c r="B42" i="2"/>
  <c r="B38" i="2"/>
  <c r="B34" i="2"/>
  <c r="B30" i="2"/>
  <c r="B26" i="2"/>
  <c r="B10" i="2"/>
  <c r="B6" i="2"/>
  <c r="F42" i="2" l="1"/>
  <c r="G42" i="2" s="1"/>
  <c r="F38" i="2"/>
  <c r="G38" i="2" s="1"/>
  <c r="F34" i="2"/>
  <c r="G34" i="2" s="1"/>
  <c r="F30" i="2"/>
  <c r="G30" i="2" s="1"/>
  <c r="E72" i="1" l="1"/>
  <c r="E73" i="1"/>
  <c r="F18" i="2"/>
  <c r="G18" i="2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K72" i="1" l="1"/>
  <c r="J72" i="1"/>
  <c r="K73" i="1"/>
  <c r="J73" i="1"/>
  <c r="I41" i="1"/>
  <c r="F6" i="2" l="1"/>
  <c r="G6" i="2" s="1"/>
  <c r="E71" i="1" l="1"/>
  <c r="I70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F10" i="2"/>
  <c r="F14" i="2"/>
  <c r="K71" i="1" l="1"/>
  <c r="J71" i="1"/>
  <c r="J70" i="1"/>
  <c r="K70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82" i="1"/>
  <c r="G48" i="2" s="1"/>
  <c r="G14" i="2"/>
  <c r="G10" i="2"/>
  <c r="J82" i="1" l="1"/>
  <c r="G49" i="2" s="1"/>
  <c r="K82" i="1"/>
  <c r="G46" i="2" l="1"/>
  <c r="F26" i="2"/>
  <c r="F22" i="2"/>
  <c r="G22" i="2" l="1"/>
  <c r="G26" i="2"/>
  <c r="G50" i="2" l="1"/>
</calcChain>
</file>

<file path=xl/sharedStrings.xml><?xml version="1.0" encoding="utf-8"?>
<sst xmlns="http://schemas.openxmlformats.org/spreadsheetml/2006/main" count="281" uniqueCount="158">
  <si>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</si>
  <si>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</si>
  <si>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</si>
  <si>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</si>
  <si>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</si>
  <si>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</si>
  <si>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</si>
  <si>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</si>
  <si>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</si>
  <si>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</si>
  <si>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</si>
  <si>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</si>
  <si>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</si>
  <si>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</si>
  <si>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</si>
  <si>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</si>
  <si>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</si>
  <si>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</si>
  <si>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</si>
  <si>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</si>
  <si>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</si>
  <si>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</si>
  <si>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</si>
  <si>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</si>
  <si>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</si>
  <si>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</si>
  <si>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</si>
  <si>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</si>
  <si>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</si>
  <si>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</si>
  <si>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</si>
  <si>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</si>
  <si>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</si>
  <si>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</si>
  <si>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</si>
  <si>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</si>
  <si>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</si>
  <si>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</si>
  <si>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</si>
  <si>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</si>
  <si>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</si>
  <si>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</si>
  <si>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</si>
  <si>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</si>
  <si>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</si>
  <si>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</si>
  <si>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</si>
  <si>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</si>
  <si>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</si>
  <si>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</si>
  <si>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</si>
  <si>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</si>
  <si>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</si>
  <si>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</si>
  <si>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</si>
  <si>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</si>
  <si>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</si>
  <si>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</si>
  <si>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</si>
  <si>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</si>
  <si>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</si>
  <si>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</si>
  <si>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</si>
  <si>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</si>
  <si>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</si>
  <si>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</si>
  <si>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</si>
  <si>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</si>
  <si>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</si>
  <si>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</si>
  <si>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</si>
  <si>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</si>
  <si>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</si>
  <si>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</si>
  <si>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</si>
  <si>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</si>
  <si>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</si>
  <si>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</si>
  <si>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</si>
  <si>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</si>
  <si>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 xml:space="preserve">ANEXO IX -B- LOTE 1 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</si>
  <si>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</si>
  <si>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</si>
  <si>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</si>
  <si>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</si>
  <si>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</si>
  <si>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</si>
  <si>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</si>
  <si>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</si>
  <si>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</si>
  <si>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</si>
  <si>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</si>
  <si>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</si>
  <si>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</si>
  <si>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</si>
  <si>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</si>
  <si>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</si>
  <si>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</si>
  <si>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</si>
  <si>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MODULAR A</t>
  </si>
  <si>
    <t>MODULAR B</t>
  </si>
  <si>
    <t>MODULAR C</t>
  </si>
  <si>
    <t>BARRA DE BAR (MADERA)</t>
  </si>
  <si>
    <t>ESTIMACIÓN UNIDADES IFEMA - PROYECTOS DISEÑO FERIAL ( e )</t>
  </si>
  <si>
    <t>IMPORTE IFEMA PROYECTOS DE DISEÑO (b) x ( E )</t>
  </si>
  <si>
    <t>MATERIALES ESPECIFICOS</t>
  </si>
  <si>
    <t>TOTALES COMPLEMENTOS EXPOSITOR+IFEMA+PROYECTOS DISEÑO FERIAL</t>
  </si>
  <si>
    <t>VALLA DE 1,00 M DE ALTO DE MODULAR DE MELAMINA ABIERTO INCLUSO COSTILLAS O CUBOS DE SUJECCIÓN</t>
  </si>
  <si>
    <t>Modelo de Stand</t>
  </si>
  <si>
    <t>CIBELES</t>
  </si>
  <si>
    <t>EDITORES TEXTILES</t>
  </si>
  <si>
    <t>MODULAR F</t>
  </si>
  <si>
    <t>MOSTRADOR PREMUM (FRUIT-MEAT ATTRACTION)</t>
  </si>
  <si>
    <t>ESTANTERIA PREMIUM  ( INCLUIDOS 2 ESTANTES) (FRUIT-MEAT ATTRACTION)</t>
  </si>
  <si>
    <t>..........................., ........ de .............................. de 202</t>
  </si>
  <si>
    <t>IMAGEN</t>
  </si>
  <si>
    <t>ADOPCIÓN</t>
  </si>
  <si>
    <t>SHOW UP</t>
  </si>
  <si>
    <t>MUEBLE EXPOXITOR  ESCALONADO (FRUIT ATTATRACTION)</t>
  </si>
  <si>
    <t>MUEBLE EXPOXITOR  INCLINADO (FRUIT ATTATRACTION)</t>
  </si>
  <si>
    <t>MUEBLE EXPOXITOR  RECTO (FRUIT ATTATRACTION)</t>
  </si>
  <si>
    <t>CONJUNTO DE 12 LAMAS VERTICALES DE PANEL AGLOMERADO SIMPLE PINTADO DE 70CM DE ANCHO Y DISTINTAS ALTURAS. - 2 UNIDADES 3,66M - 2 UNIDADES DE 3,06M - 2 UNIDADES DE 2,76M - 2 UNIDADES DE 2,46M - 2 UNIDADES DE 2,16M - 2 UNIDADES DE 1,86M.TODAS ELLAS APOYADAS SOBRE TARIMA ROSCO-ENMOQUETADA Y SUJETAS ENTRE SÍ POR UN TABLERO DE LA MENOR ALTURA POSIBLE.</t>
  </si>
  <si>
    <t>€/Und.</t>
  </si>
  <si>
    <t>ALMACÉN DE PANEL AGLOMERADO SIMPLE PINTADO, DE 6X8M DE SUPERFICIE Y 4,50M DE ALTURA. INCLUIRÁ PUERTA CON LLAVE Y CAJEADO PARA PANTALLA LED DE 5,50M X 2,50M.</t>
  </si>
  <si>
    <t>CAJA DE LUZ CON IMAGEN IMPRESA EN LONA BACKLIGHT DE  3,00 DE LARGO X 6,00M DE ALTO Y FONDO NECESARIO PARA SER AUTOPORTANTE</t>
  </si>
  <si>
    <t>CAJA DE LUZ CON IMAGEN IMPRESA EN LONA BACKLIGHT DE  4,00 DE LARGO X 6,00M DE ALTO Y FONDO NECESARIO PARA SER AUTOPORTANTE</t>
  </si>
  <si>
    <t xml:space="preserve">TARIMA DE MADERA DE 21 A 40 CMS DE ALTURA INCLUSO PASO DE INSTALACIONES </t>
  </si>
  <si>
    <t>MATERIALES COMPLEMENTARIOS PARA EXPOSITORES EDITORES TEXTILES INTERGIFT (indicar total -1- de la hoja materiales complementarios) NO LICITABLES</t>
  </si>
  <si>
    <t>(la estimación de unidades y precio de venta que figura en la hoja "materiales complementarios EXPOSITORES EDITORES TEXTILES INTERGIFT" NO LICITABLES)</t>
  </si>
  <si>
    <t>COMPLEMENTOS IFEMA PARA PROYECTOS DISEÑO FERIAL (4)</t>
  </si>
  <si>
    <t>MATERIALES COMPLEMENTARIOS PARA EXPOSITORES (indicar total -2- de la hoja materiales complementarios)</t>
  </si>
  <si>
    <t>MATERIALES COMPLEMENTARIOS PARA NECESIDADES PROPIAS DE IFEMA (indicar total -3- de la hoja materiales complementarios)</t>
  </si>
  <si>
    <t>(4)</t>
  </si>
  <si>
    <t>ANEXO IX B MATERIALES COMPLEMENTARIOS EXPOSITOR</t>
  </si>
  <si>
    <t>ARTICULO</t>
  </si>
  <si>
    <t>Cantidad</t>
  </si>
  <si>
    <t>Precios iva excluido</t>
  </si>
  <si>
    <t>Total</t>
  </si>
  <si>
    <t xml:space="preserve">VIGA SUPLEMENTARIA 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</si>
  <si>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</si>
  <si>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</si>
  <si>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</si>
  <si>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</si>
  <si>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ESTIMACION EDITORES TEXTILES INTERGIFT (No licitables)</t>
  </si>
  <si>
    <t>TOTAL ESTIMACIÓN MATERIALES COMPLEMENTARIOS IVA EXCLUIDO (NO ES OBJETO DE LICITACIÓN) (1)</t>
  </si>
  <si>
    <t>MURO AGLOMERADO DE 100 mm DE GROSOR</t>
  </si>
  <si>
    <t>MURO DE PANEL AGLOMERADO SENCILLO</t>
  </si>
  <si>
    <t xml:space="preserve">PANEL AGLOMERADO DE 19mm </t>
  </si>
  <si>
    <t>PUERTA DE MADERA SENCILLA</t>
  </si>
  <si>
    <t>PODIUM DE MADERA ENMOQUETADO 50 x 50 x 100 cm</t>
  </si>
  <si>
    <t>PODIUM PINTADO 50 x 50 x 100 cm</t>
  </si>
  <si>
    <t>CORTINA BLANCA</t>
  </si>
  <si>
    <t>TELA NEGRA OPACA</t>
  </si>
  <si>
    <t xml:space="preserve">ENCHUFE MONOFASICO DE 500 watt. (CUADRO NO INCLUIDO) </t>
  </si>
  <si>
    <t>ml.</t>
  </si>
  <si>
    <t>ud.</t>
  </si>
  <si>
    <t>m2</t>
  </si>
  <si>
    <t>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</si>
</sst>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name val="Barlow"/>
    </font>
    <font>
      <b/>
      <sz val="14"/>
      <name val="Barlow"/>
    </font>
    <font>
      <b/>
      <sz val="14"/>
      <color theme="1"/>
      <name val="Barlow"/>
    </font>
    <font>
      <b/>
      <sz val="12"/>
      <name val="Barlow"/>
    </font>
    <font>
      <sz val="8"/>
      <name val="Barlow"/>
    </font>
    <font>
      <sz val="11"/>
      <color theme="1"/>
      <name val="Barlow"/>
    </font>
    <font>
      <sz val="1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  <font>
      <sz val="12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2" fillId="0" borderId="0" applyFont="0" applyFill="0" applyBorder="0" applyAlignment="0" applyProtection="0"/>
  </cellStyleXfs>
  <cellXfs count="167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49" fontId="0" fillId="0" borderId="7" xfId="0" applyNumberFormat="1" applyBorder="1"/>
    <xf numFmtId="4" fontId="0" fillId="0" borderId="0" xfId="0" applyNumberFormat="1"/>
    <xf numFmtId="0" fontId="0" fillId="5" borderId="0" xfId="0" applyFill="1"/>
    <xf numFmtId="4" fontId="8" fillId="0" borderId="25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7" borderId="25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 vertical="center"/>
    </xf>
    <xf numFmtId="0" fontId="13" fillId="0" borderId="32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4" fontId="8" fillId="7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6" xfId="1" applyNumberFormat="1" applyFont="1" applyBorder="1" applyAlignment="1">
      <alignment horizontal="center" vertical="center" wrapText="1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5" xfId="0" applyNumberFormat="1" applyFont="1" applyBorder="1" applyAlignment="1">
      <alignment horizontal="center" vertical="center" wrapText="1"/>
    </xf>
    <xf numFmtId="4" fontId="8" fillId="7" borderId="3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6" xfId="1" applyFont="1" applyBorder="1" applyAlignment="1">
      <alignment horizontal="left" vertical="center" indent="1"/>
    </xf>
    <xf numFmtId="0" fontId="16" fillId="0" borderId="26" xfId="0" applyFont="1" applyBorder="1" applyAlignment="1">
      <alignment horizontal="left" vertical="center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0" fontId="11" fillId="0" borderId="17" xfId="1" applyFont="1" applyBorder="1" applyAlignment="1">
      <alignment horizontal="left" vertical="center" indent="1"/>
    </xf>
    <xf numFmtId="3" fontId="3" fillId="0" borderId="18" xfId="1" applyNumberFormat="1" applyBorder="1" applyAlignment="1">
      <alignment horizontal="left" vertical="center"/>
    </xf>
    <xf numFmtId="4" fontId="8" fillId="0" borderId="19" xfId="1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left" vertical="center"/>
    </xf>
    <xf numFmtId="0" fontId="11" fillId="0" borderId="17" xfId="1" applyFont="1" applyBorder="1" applyAlignment="1">
      <alignment horizontal="left" vertical="center" wrapText="1" indent="1"/>
    </xf>
    <xf numFmtId="0" fontId="17" fillId="0" borderId="17" xfId="1" applyFont="1" applyBorder="1" applyAlignment="1">
      <alignment horizontal="left" vertical="center" wrapText="1" indent="1"/>
    </xf>
    <xf numFmtId="49" fontId="11" fillId="0" borderId="17" xfId="2" applyNumberFormat="1" applyFont="1" applyBorder="1" applyAlignment="1">
      <alignment horizontal="left" vertical="center" indent="1"/>
    </xf>
    <xf numFmtId="0" fontId="11" fillId="0" borderId="35" xfId="1" applyFont="1" applyBorder="1" applyAlignment="1">
      <alignment horizontal="left" vertical="center" indent="1"/>
    </xf>
    <xf numFmtId="0" fontId="16" fillId="0" borderId="21" xfId="0" applyFont="1" applyBorder="1" applyAlignment="1">
      <alignment horizontal="left" vertical="center"/>
    </xf>
    <xf numFmtId="4" fontId="8" fillId="0" borderId="36" xfId="1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Continuous" vertical="center" wrapText="1"/>
    </xf>
    <xf numFmtId="4" fontId="8" fillId="0" borderId="43" xfId="0" applyNumberFormat="1" applyFont="1" applyBorder="1" applyAlignment="1">
      <alignment horizontal="centerContinuous"/>
    </xf>
    <xf numFmtId="4" fontId="8" fillId="0" borderId="39" xfId="0" applyNumberFormat="1" applyFont="1" applyBorder="1" applyAlignment="1">
      <alignment horizontal="center"/>
    </xf>
    <xf numFmtId="2" fontId="8" fillId="0" borderId="44" xfId="0" applyNumberFormat="1" applyFont="1" applyBorder="1" applyAlignment="1">
      <alignment horizontal="center"/>
    </xf>
    <xf numFmtId="4" fontId="8" fillId="6" borderId="42" xfId="0" applyNumberFormat="1" applyFont="1" applyFill="1" applyBorder="1" applyAlignment="1">
      <alignment horizontal="center" vertical="center"/>
    </xf>
    <xf numFmtId="0" fontId="17" fillId="8" borderId="40" xfId="1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2" fontId="8" fillId="0" borderId="44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" fontId="18" fillId="8" borderId="30" xfId="0" applyNumberFormat="1" applyFont="1" applyFill="1" applyBorder="1" applyAlignment="1">
      <alignment horizontal="centerContinuous" vertical="center"/>
    </xf>
    <xf numFmtId="0" fontId="18" fillId="0" borderId="25" xfId="1" applyFont="1" applyBorder="1" applyAlignment="1">
      <alignment horizontal="left" vertical="center" wrapText="1" indent="1"/>
    </xf>
    <xf numFmtId="0" fontId="18" fillId="0" borderId="27" xfId="1" applyFont="1" applyBorder="1" applyAlignment="1">
      <alignment horizontal="left" vertical="center" wrapText="1" indent="1"/>
    </xf>
    <xf numFmtId="0" fontId="14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7" fillId="8" borderId="40" xfId="0" applyNumberFormat="1" applyFont="1" applyFill="1" applyBorder="1" applyAlignment="1">
      <alignment horizontal="center" vertical="center" wrapText="1"/>
    </xf>
    <xf numFmtId="4" fontId="17" fillId="8" borderId="41" xfId="0" applyNumberFormat="1" applyFont="1" applyFill="1" applyBorder="1" applyAlignment="1">
      <alignment horizontal="center" vertical="center" wrapText="1"/>
    </xf>
    <xf numFmtId="4" fontId="17" fillId="8" borderId="4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2" fillId="0" borderId="7" xfId="2" applyFont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166" fontId="23" fillId="0" borderId="7" xfId="0" applyNumberFormat="1" applyFont="1" applyBorder="1" applyAlignment="1">
      <alignment horizontal="center" vertical="center"/>
    </xf>
    <xf numFmtId="0" fontId="23" fillId="0" borderId="25" xfId="0" applyFont="1" applyBorder="1" applyAlignment="1">
      <alignment horizontal="left" vertical="center" indent="1"/>
    </xf>
    <xf numFmtId="4" fontId="24" fillId="0" borderId="16" xfId="0" applyNumberFormat="1" applyFont="1" applyBorder="1" applyAlignment="1">
      <alignment vertical="center"/>
    </xf>
    <xf numFmtId="2" fontId="23" fillId="0" borderId="16" xfId="0" applyNumberFormat="1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166" fontId="23" fillId="0" borderId="25" xfId="0" applyNumberFormat="1" applyFont="1" applyBorder="1" applyAlignment="1">
      <alignment vertical="center"/>
    </xf>
    <xf numFmtId="0" fontId="23" fillId="0" borderId="27" xfId="0" applyFont="1" applyBorder="1" applyAlignment="1">
      <alignment horizontal="left" vertical="center" indent="1"/>
    </xf>
    <xf numFmtId="4" fontId="24" fillId="0" borderId="17" xfId="0" applyNumberFormat="1" applyFont="1" applyBorder="1" applyAlignment="1">
      <alignment vertical="center"/>
    </xf>
    <xf numFmtId="2" fontId="23" fillId="0" borderId="17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4" fillId="0" borderId="27" xfId="1" applyFont="1" applyBorder="1" applyAlignment="1">
      <alignment horizontal="left" vertical="center" indent="1"/>
    </xf>
    <xf numFmtId="0" fontId="23" fillId="0" borderId="30" xfId="0" applyFont="1" applyBorder="1" applyAlignment="1">
      <alignment horizontal="left" vertical="center" indent="1"/>
    </xf>
    <xf numFmtId="4" fontId="24" fillId="0" borderId="40" xfId="0" applyNumberFormat="1" applyFont="1" applyBorder="1" applyAlignment="1">
      <alignment vertical="center"/>
    </xf>
    <xf numFmtId="2" fontId="23" fillId="0" borderId="40" xfId="0" applyNumberFormat="1" applyFont="1" applyBorder="1" applyAlignment="1">
      <alignment vertical="center"/>
    </xf>
    <xf numFmtId="0" fontId="23" fillId="0" borderId="41" xfId="0" applyFont="1" applyBorder="1" applyAlignment="1">
      <alignment vertical="center"/>
    </xf>
    <xf numFmtId="0" fontId="25" fillId="0" borderId="12" xfId="1" applyFont="1" applyBorder="1" applyAlignment="1">
      <alignment horizontal="center" vertical="center" wrapText="1"/>
    </xf>
    <xf numFmtId="0" fontId="25" fillId="0" borderId="46" xfId="1" applyFont="1" applyBorder="1" applyAlignment="1">
      <alignment horizontal="center" vertical="center" wrapText="1"/>
    </xf>
    <xf numFmtId="166" fontId="23" fillId="0" borderId="6" xfId="0" applyNumberFormat="1" applyFont="1" applyBorder="1" applyAlignment="1">
      <alignment vertical="center"/>
    </xf>
    <xf numFmtId="0" fontId="23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4" fontId="23" fillId="0" borderId="34" xfId="0" applyNumberFormat="1" applyFont="1" applyBorder="1" applyAlignment="1">
      <alignment horizontal="center" vertical="center" wrapText="1"/>
    </xf>
    <xf numFmtId="2" fontId="24" fillId="4" borderId="6" xfId="0" applyNumberFormat="1" applyFont="1" applyFill="1" applyBorder="1" applyAlignment="1" applyProtection="1">
      <alignment horizontal="center" vertical="center" wrapText="1"/>
      <protection locked="0"/>
    </xf>
    <xf numFmtId="2" fontId="24" fillId="0" borderId="6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4" fontId="23" fillId="0" borderId="37" xfId="0" applyNumberFormat="1" applyFont="1" applyBorder="1" applyAlignment="1">
      <alignment horizontal="center" vertical="center" wrapText="1"/>
    </xf>
    <xf numFmtId="4" fontId="23" fillId="0" borderId="38" xfId="0" applyNumberFormat="1" applyFont="1" applyBorder="1" applyAlignment="1">
      <alignment horizontal="center"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4" fontId="24" fillId="0" borderId="15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6" fillId="0" borderId="13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justify" vertical="center"/>
      <protection locked="0"/>
    </xf>
    <xf numFmtId="0" fontId="23" fillId="0" borderId="0" xfId="0" applyFont="1" applyProtection="1">
      <protection locked="0"/>
    </xf>
    <xf numFmtId="0" fontId="28" fillId="0" borderId="0" xfId="0" applyFont="1" applyProtection="1">
      <protection locked="0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EE08C-849B-42CB-9160-B14F449A3018}">
  <sheetPr>
    <pageSetUpPr fitToPage="1"/>
  </sheetPr>
  <dimension ref="A1:E23"/>
  <sheetViews>
    <sheetView workbookViewId="0">
      <selection activeCell="G16" sqref="G16"/>
    </sheetView>
  </sheetViews>
  <sheetFormatPr baseColWidth="10" defaultRowHeight="14.4" x14ac:dyDescent="0.3"/>
  <cols>
    <col min="1" max="1" width="64.21875" bestFit="1" customWidth="1"/>
  </cols>
  <sheetData>
    <row r="1" spans="1:5" ht="21.6" x14ac:dyDescent="0.3">
      <c r="A1" s="99" t="s">
        <v>133</v>
      </c>
      <c r="B1" s="100"/>
      <c r="C1" s="100"/>
      <c r="D1" s="100"/>
      <c r="E1" s="100"/>
    </row>
    <row r="2" spans="1:5" ht="22.2" thickBot="1" x14ac:dyDescent="0.35">
      <c r="A2" s="101" t="s">
        <v>143</v>
      </c>
      <c r="B2" s="102"/>
      <c r="C2" s="102"/>
      <c r="D2" s="102"/>
      <c r="E2" s="102"/>
    </row>
    <row r="3" spans="1:5" ht="18.600000000000001" thickBot="1" x14ac:dyDescent="0.35">
      <c r="A3" s="103" t="s">
        <v>134</v>
      </c>
      <c r="B3" s="104" t="s">
        <v>135</v>
      </c>
      <c r="C3" s="105" t="s">
        <v>136</v>
      </c>
      <c r="D3" s="106"/>
      <c r="E3" s="107" t="s">
        <v>137</v>
      </c>
    </row>
    <row r="4" spans="1:5" ht="16.8" thickBot="1" x14ac:dyDescent="0.35">
      <c r="A4" s="108" t="s">
        <v>145</v>
      </c>
      <c r="B4" s="109">
        <v>50</v>
      </c>
      <c r="C4" s="110">
        <v>65.05</v>
      </c>
      <c r="D4" s="111" t="s">
        <v>154</v>
      </c>
      <c r="E4" s="112">
        <f>C4*B4</f>
        <v>3252.5</v>
      </c>
    </row>
    <row r="5" spans="1:5" ht="16.8" thickBot="1" x14ac:dyDescent="0.35">
      <c r="A5" s="113" t="s">
        <v>146</v>
      </c>
      <c r="B5" s="114">
        <v>40</v>
      </c>
      <c r="C5" s="115">
        <v>51.75</v>
      </c>
      <c r="D5" s="116" t="s">
        <v>154</v>
      </c>
      <c r="E5" s="112">
        <f t="shared" ref="E5:E14" si="0">C5*B5</f>
        <v>2070</v>
      </c>
    </row>
    <row r="6" spans="1:5" ht="16.8" thickBot="1" x14ac:dyDescent="0.35">
      <c r="A6" s="113" t="s">
        <v>147</v>
      </c>
      <c r="B6" s="114">
        <v>20</v>
      </c>
      <c r="C6" s="115">
        <v>47.37</v>
      </c>
      <c r="D6" s="116" t="s">
        <v>154</v>
      </c>
      <c r="E6" s="112">
        <f t="shared" si="0"/>
        <v>947.4</v>
      </c>
    </row>
    <row r="7" spans="1:5" ht="16.8" thickBot="1" x14ac:dyDescent="0.35">
      <c r="A7" s="113" t="s">
        <v>138</v>
      </c>
      <c r="B7" s="114">
        <v>50</v>
      </c>
      <c r="C7" s="115">
        <v>7.59</v>
      </c>
      <c r="D7" s="116" t="s">
        <v>154</v>
      </c>
      <c r="E7" s="112">
        <f t="shared" si="0"/>
        <v>379.5</v>
      </c>
    </row>
    <row r="8" spans="1:5" ht="16.8" thickBot="1" x14ac:dyDescent="0.35">
      <c r="A8" s="113" t="s">
        <v>148</v>
      </c>
      <c r="B8" s="114">
        <v>6</v>
      </c>
      <c r="C8" s="115">
        <v>102.35</v>
      </c>
      <c r="D8" s="116" t="s">
        <v>155</v>
      </c>
      <c r="E8" s="112">
        <f t="shared" si="0"/>
        <v>614.09999999999991</v>
      </c>
    </row>
    <row r="9" spans="1:5" ht="16.8" thickBot="1" x14ac:dyDescent="0.35">
      <c r="A9" s="113" t="s">
        <v>149</v>
      </c>
      <c r="B9" s="114">
        <v>4</v>
      </c>
      <c r="C9" s="115">
        <v>61.63</v>
      </c>
      <c r="D9" s="116" t="s">
        <v>156</v>
      </c>
      <c r="E9" s="112">
        <f t="shared" si="0"/>
        <v>246.52</v>
      </c>
    </row>
    <row r="10" spans="1:5" ht="16.8" thickBot="1" x14ac:dyDescent="0.35">
      <c r="A10" s="113" t="s">
        <v>150</v>
      </c>
      <c r="B10" s="114">
        <v>2</v>
      </c>
      <c r="C10" s="115">
        <v>53.11</v>
      </c>
      <c r="D10" s="116" t="s">
        <v>155</v>
      </c>
      <c r="E10" s="112">
        <f t="shared" si="0"/>
        <v>106.22</v>
      </c>
    </row>
    <row r="11" spans="1:5" ht="16.8" thickBot="1" x14ac:dyDescent="0.35">
      <c r="A11" s="113" t="s">
        <v>63</v>
      </c>
      <c r="B11" s="114">
        <v>10</v>
      </c>
      <c r="C11" s="115">
        <v>10.67</v>
      </c>
      <c r="D11" s="116" t="s">
        <v>156</v>
      </c>
      <c r="E11" s="112">
        <f t="shared" si="0"/>
        <v>106.7</v>
      </c>
    </row>
    <row r="12" spans="1:5" ht="16.8" thickBot="1" x14ac:dyDescent="0.35">
      <c r="A12" s="113" t="s">
        <v>88</v>
      </c>
      <c r="B12" s="114">
        <v>10</v>
      </c>
      <c r="C12" s="115">
        <v>14.2</v>
      </c>
      <c r="D12" s="116" t="s">
        <v>156</v>
      </c>
      <c r="E12" s="112">
        <f t="shared" si="0"/>
        <v>142</v>
      </c>
    </row>
    <row r="13" spans="1:5" ht="16.8" thickBot="1" x14ac:dyDescent="0.35">
      <c r="A13" s="113" t="s">
        <v>139</v>
      </c>
      <c r="B13" s="114">
        <v>8</v>
      </c>
      <c r="C13" s="115">
        <v>23.24</v>
      </c>
      <c r="D13" s="116" t="s">
        <v>155</v>
      </c>
      <c r="E13" s="112">
        <f t="shared" si="0"/>
        <v>185.92</v>
      </c>
    </row>
    <row r="14" spans="1:5" ht="16.8" thickBot="1" x14ac:dyDescent="0.35">
      <c r="A14" s="113" t="s">
        <v>76</v>
      </c>
      <c r="B14" s="114">
        <v>25</v>
      </c>
      <c r="C14" s="115">
        <v>45.46</v>
      </c>
      <c r="D14" s="116" t="s">
        <v>155</v>
      </c>
      <c r="E14" s="112">
        <f t="shared" si="0"/>
        <v>1136.5</v>
      </c>
    </row>
    <row r="15" spans="1:5" ht="16.8" thickBot="1" x14ac:dyDescent="0.35">
      <c r="A15" s="113" t="s">
        <v>77</v>
      </c>
      <c r="B15" s="114">
        <v>10</v>
      </c>
      <c r="C15" s="115">
        <v>52.28</v>
      </c>
      <c r="D15" s="116" t="s">
        <v>155</v>
      </c>
      <c r="E15" s="112">
        <f t="shared" ref="E15:E21" si="1">C15*B15</f>
        <v>522.79999999999995</v>
      </c>
    </row>
    <row r="16" spans="1:5" ht="16.8" thickBot="1" x14ac:dyDescent="0.35">
      <c r="A16" s="113" t="s">
        <v>140</v>
      </c>
      <c r="B16" s="114">
        <v>25</v>
      </c>
      <c r="C16" s="115">
        <v>55.79</v>
      </c>
      <c r="D16" s="116" t="s">
        <v>155</v>
      </c>
      <c r="E16" s="112">
        <f t="shared" si="1"/>
        <v>1394.75</v>
      </c>
    </row>
    <row r="17" spans="1:5" ht="16.8" thickBot="1" x14ac:dyDescent="0.35">
      <c r="A17" s="117" t="s">
        <v>141</v>
      </c>
      <c r="B17" s="114">
        <v>46</v>
      </c>
      <c r="C17" s="115">
        <v>4.03</v>
      </c>
      <c r="D17" s="116" t="s">
        <v>156</v>
      </c>
      <c r="E17" s="112">
        <f t="shared" si="1"/>
        <v>185.38000000000002</v>
      </c>
    </row>
    <row r="18" spans="1:5" ht="16.8" thickBot="1" x14ac:dyDescent="0.35">
      <c r="A18" s="113" t="s">
        <v>142</v>
      </c>
      <c r="B18" s="114">
        <v>64</v>
      </c>
      <c r="C18" s="115">
        <v>3.57</v>
      </c>
      <c r="D18" s="116" t="s">
        <v>156</v>
      </c>
      <c r="E18" s="112">
        <f t="shared" si="1"/>
        <v>228.48</v>
      </c>
    </row>
    <row r="19" spans="1:5" ht="16.8" thickBot="1" x14ac:dyDescent="0.35">
      <c r="A19" s="113" t="s">
        <v>151</v>
      </c>
      <c r="B19" s="114">
        <v>12</v>
      </c>
      <c r="C19" s="115">
        <v>36.799999999999997</v>
      </c>
      <c r="D19" s="116" t="s">
        <v>155</v>
      </c>
      <c r="E19" s="112">
        <f t="shared" si="1"/>
        <v>441.59999999999997</v>
      </c>
    </row>
    <row r="20" spans="1:5" ht="16.8" thickBot="1" x14ac:dyDescent="0.35">
      <c r="A20" s="113" t="s">
        <v>152</v>
      </c>
      <c r="B20" s="114">
        <v>6</v>
      </c>
      <c r="C20" s="115">
        <v>15.18</v>
      </c>
      <c r="D20" s="116" t="s">
        <v>155</v>
      </c>
      <c r="E20" s="112">
        <f t="shared" si="1"/>
        <v>91.08</v>
      </c>
    </row>
    <row r="21" spans="1:5" ht="16.8" thickBot="1" x14ac:dyDescent="0.35">
      <c r="A21" s="118" t="s">
        <v>153</v>
      </c>
      <c r="B21" s="119">
        <v>12</v>
      </c>
      <c r="C21" s="120">
        <v>23.24</v>
      </c>
      <c r="D21" s="121" t="s">
        <v>157</v>
      </c>
      <c r="E21" s="112">
        <f t="shared" si="1"/>
        <v>278.88</v>
      </c>
    </row>
    <row r="22" spans="1:5" ht="49.8" customHeight="1" thickBot="1" x14ac:dyDescent="0.35">
      <c r="A22" s="122" t="s">
        <v>144</v>
      </c>
      <c r="B22" s="123"/>
      <c r="C22" s="123"/>
      <c r="D22" s="123"/>
      <c r="E22" s="124">
        <f>SUM(E4:E21)</f>
        <v>12330.329999999998</v>
      </c>
    </row>
    <row r="23" spans="1:5" ht="16.2" x14ac:dyDescent="0.35">
      <c r="A23" s="125"/>
      <c r="B23" s="125"/>
      <c r="C23" s="125"/>
      <c r="D23" s="125"/>
      <c r="E23" s="125"/>
    </row>
  </sheetData>
  <sheetProtection algorithmName="SHA-512" hashValue="3U3PF5I4vlv4zB3QONPqFP2Ab/mmjjJkaRYDy+oqPVkqOHRJY/5/3Y58pnq1zofsg4DIIFncWX0jHl0tFhZM4A==" saltValue="duWzrIbFVRTyZ7qYYAuilQ==" spinCount="100000" sheet="1" objects="1" scenarios="1"/>
  <mergeCells count="3">
    <mergeCell ref="A1:E1"/>
    <mergeCell ref="A2:E2"/>
    <mergeCell ref="C3:D3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T90"/>
  <sheetViews>
    <sheetView topLeftCell="A77" zoomScale="70" zoomScaleNormal="70" workbookViewId="0">
      <selection activeCell="D73" sqref="D73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6.109375" style="2" bestFit="1" customWidth="1"/>
    <col min="4" max="4" width="17.5546875" style="2" customWidth="1"/>
    <col min="5" max="5" width="16" style="2" customWidth="1"/>
    <col min="6" max="6" width="17.44140625" customWidth="1"/>
    <col min="7" max="8" width="20.44140625" customWidth="1"/>
    <col min="9" max="10" width="19.5546875" customWidth="1"/>
    <col min="11" max="11" width="24.44140625" style="3" customWidth="1"/>
    <col min="12" max="98" width="11.44140625" style="6"/>
  </cols>
  <sheetData>
    <row r="1" spans="1:98" ht="17.399999999999999" x14ac:dyDescent="0.3">
      <c r="A1" s="83" t="s">
        <v>80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98" ht="18.600000000000001" customHeight="1" thickBot="1" x14ac:dyDescent="0.35">
      <c r="A2" s="86" t="s">
        <v>71</v>
      </c>
      <c r="B2" s="87"/>
      <c r="C2" s="87"/>
      <c r="D2" s="87"/>
      <c r="E2" s="87"/>
      <c r="F2" s="87"/>
      <c r="G2" s="87"/>
      <c r="H2" s="87"/>
      <c r="I2" s="87"/>
      <c r="J2" s="87"/>
      <c r="K2" s="88"/>
    </row>
    <row r="3" spans="1:98" ht="18.899999999999999" customHeight="1" thickBot="1" x14ac:dyDescent="0.35">
      <c r="A3" s="14"/>
      <c r="B3" s="15"/>
      <c r="C3" s="16"/>
      <c r="D3" s="17"/>
      <c r="E3" s="17"/>
    </row>
    <row r="4" spans="1:98" ht="126.75" customHeight="1" thickBot="1" x14ac:dyDescent="0.35">
      <c r="A4" s="18"/>
      <c r="B4" s="89" t="s">
        <v>11</v>
      </c>
      <c r="C4" s="90"/>
      <c r="D4" s="19" t="s">
        <v>5</v>
      </c>
      <c r="E4" s="19" t="s">
        <v>6</v>
      </c>
      <c r="F4" s="48" t="s">
        <v>7</v>
      </c>
      <c r="G4" s="78" t="s">
        <v>8</v>
      </c>
      <c r="H4" s="5" t="s">
        <v>103</v>
      </c>
      <c r="I4" s="19" t="s">
        <v>9</v>
      </c>
      <c r="J4" s="19" t="s">
        <v>10</v>
      </c>
      <c r="K4" s="19" t="s">
        <v>104</v>
      </c>
    </row>
    <row r="5" spans="1:98" ht="20.100000000000001" customHeight="1" thickBot="1" x14ac:dyDescent="0.35">
      <c r="A5" s="46" t="s">
        <v>84</v>
      </c>
      <c r="B5" s="47"/>
      <c r="C5" s="45"/>
      <c r="D5" s="44"/>
      <c r="E5" s="47"/>
      <c r="F5" s="48"/>
      <c r="G5" s="5"/>
      <c r="H5" s="5"/>
      <c r="I5" s="44"/>
      <c r="J5" s="44"/>
      <c r="K5" s="19"/>
    </row>
    <row r="6" spans="1:98" ht="20.100000000000001" customHeight="1" thickBot="1" x14ac:dyDescent="0.35">
      <c r="A6" s="49" t="s">
        <v>28</v>
      </c>
      <c r="B6" s="20">
        <v>79.72</v>
      </c>
      <c r="C6" s="50" t="s">
        <v>67</v>
      </c>
      <c r="D6" s="21"/>
      <c r="E6" s="51">
        <f t="shared" ref="E6:E67" si="0">ROUND(D6-(D6*0.2),2)</f>
        <v>0</v>
      </c>
      <c r="F6" s="52">
        <v>1</v>
      </c>
      <c r="G6" s="53">
        <v>0</v>
      </c>
      <c r="H6" s="53">
        <v>0</v>
      </c>
      <c r="I6" s="54">
        <f>F6*D6</f>
        <v>0</v>
      </c>
      <c r="J6" s="54">
        <f>E6*G6</f>
        <v>0</v>
      </c>
      <c r="K6" s="54">
        <f>E6*H6</f>
        <v>0</v>
      </c>
    </row>
    <row r="7" spans="1:98" ht="20.100000000000001" customHeight="1" thickBot="1" x14ac:dyDescent="0.35">
      <c r="A7" s="55" t="s">
        <v>47</v>
      </c>
      <c r="B7" s="23">
        <v>5.52</v>
      </c>
      <c r="C7" s="56" t="s">
        <v>67</v>
      </c>
      <c r="D7" s="24"/>
      <c r="E7" s="57">
        <f t="shared" si="0"/>
        <v>0</v>
      </c>
      <c r="F7" s="58">
        <v>2</v>
      </c>
      <c r="G7" s="26">
        <v>0</v>
      </c>
      <c r="H7" s="76">
        <v>0</v>
      </c>
      <c r="I7" s="54">
        <f t="shared" ref="I7:I67" si="1">F7*D7</f>
        <v>0</v>
      </c>
      <c r="J7" s="54">
        <f t="shared" ref="J7:J67" si="2">E7*G7</f>
        <v>0</v>
      </c>
      <c r="K7" s="54">
        <f t="shared" ref="K7:K67" si="3">E7*H7</f>
        <v>0</v>
      </c>
    </row>
    <row r="8" spans="1:98" ht="30.6" thickBot="1" x14ac:dyDescent="0.35">
      <c r="A8" s="60" t="s">
        <v>85</v>
      </c>
      <c r="B8" s="23">
        <v>9.07</v>
      </c>
      <c r="C8" s="56" t="s">
        <v>67</v>
      </c>
      <c r="D8" s="24"/>
      <c r="E8" s="57">
        <f t="shared" si="0"/>
        <v>0</v>
      </c>
      <c r="F8" s="58">
        <v>43</v>
      </c>
      <c r="G8" s="26">
        <v>0</v>
      </c>
      <c r="H8" s="76">
        <v>0</v>
      </c>
      <c r="I8" s="54">
        <f t="shared" si="1"/>
        <v>0</v>
      </c>
      <c r="J8" s="54">
        <f t="shared" si="2"/>
        <v>0</v>
      </c>
      <c r="K8" s="54">
        <f t="shared" si="3"/>
        <v>0</v>
      </c>
    </row>
    <row r="9" spans="1:98" ht="37.950000000000003" customHeight="1" thickBot="1" x14ac:dyDescent="0.35">
      <c r="A9" s="60" t="s">
        <v>86</v>
      </c>
      <c r="B9" s="23">
        <v>6.05</v>
      </c>
      <c r="C9" s="56" t="s">
        <v>67</v>
      </c>
      <c r="D9" s="24"/>
      <c r="E9" s="57">
        <f t="shared" si="0"/>
        <v>0</v>
      </c>
      <c r="F9" s="58">
        <v>184</v>
      </c>
      <c r="G9" s="26">
        <v>0</v>
      </c>
      <c r="H9" s="76">
        <v>0</v>
      </c>
      <c r="I9" s="54">
        <f t="shared" si="1"/>
        <v>0</v>
      </c>
      <c r="J9" s="54">
        <f t="shared" si="2"/>
        <v>0</v>
      </c>
      <c r="K9" s="54">
        <f t="shared" si="3"/>
        <v>0</v>
      </c>
    </row>
    <row r="10" spans="1:98" ht="30.6" thickBot="1" x14ac:dyDescent="0.35">
      <c r="A10" s="60" t="s">
        <v>87</v>
      </c>
      <c r="B10" s="23">
        <v>7.57</v>
      </c>
      <c r="C10" s="56" t="s">
        <v>67</v>
      </c>
      <c r="D10" s="24"/>
      <c r="E10" s="57">
        <f t="shared" si="0"/>
        <v>0</v>
      </c>
      <c r="F10" s="58">
        <v>52</v>
      </c>
      <c r="G10" s="26">
        <v>0</v>
      </c>
      <c r="H10" s="76">
        <v>0</v>
      </c>
      <c r="I10" s="54">
        <f t="shared" si="1"/>
        <v>0</v>
      </c>
      <c r="J10" s="54">
        <f t="shared" si="2"/>
        <v>0</v>
      </c>
      <c r="K10" s="54">
        <f t="shared" si="3"/>
        <v>0</v>
      </c>
    </row>
    <row r="11" spans="1:98" s="4" customFormat="1" ht="20.100000000000001" customHeight="1" thickBot="1" x14ac:dyDescent="0.35">
      <c r="A11" s="60" t="s">
        <v>48</v>
      </c>
      <c r="B11" s="23">
        <v>27.04</v>
      </c>
      <c r="C11" s="56" t="s">
        <v>68</v>
      </c>
      <c r="D11" s="24"/>
      <c r="E11" s="57">
        <f t="shared" si="0"/>
        <v>0</v>
      </c>
      <c r="F11" s="58">
        <v>0</v>
      </c>
      <c r="G11" s="26">
        <v>0</v>
      </c>
      <c r="H11" s="76">
        <v>0</v>
      </c>
      <c r="I11" s="54">
        <f t="shared" si="1"/>
        <v>0</v>
      </c>
      <c r="J11" s="54">
        <f t="shared" si="2"/>
        <v>0</v>
      </c>
      <c r="K11" s="54">
        <f t="shared" si="3"/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</row>
    <row r="12" spans="1:98" ht="20.100000000000001" customHeight="1" thickBot="1" x14ac:dyDescent="0.35">
      <c r="A12" s="60" t="s">
        <v>29</v>
      </c>
      <c r="B12" s="23">
        <v>4.83</v>
      </c>
      <c r="C12" s="59" t="s">
        <v>0</v>
      </c>
      <c r="D12" s="24"/>
      <c r="E12" s="57">
        <f t="shared" si="0"/>
        <v>0</v>
      </c>
      <c r="F12" s="58">
        <v>935.8</v>
      </c>
      <c r="G12" s="26">
        <v>69</v>
      </c>
      <c r="H12" s="76">
        <v>0</v>
      </c>
      <c r="I12" s="54">
        <f t="shared" si="1"/>
        <v>0</v>
      </c>
      <c r="J12" s="54">
        <f t="shared" si="2"/>
        <v>0</v>
      </c>
      <c r="K12" s="54">
        <f t="shared" si="3"/>
        <v>0</v>
      </c>
    </row>
    <row r="13" spans="1:98" ht="20.100000000000001" customHeight="1" thickBot="1" x14ac:dyDescent="0.35">
      <c r="A13" s="60" t="s">
        <v>30</v>
      </c>
      <c r="B13" s="23">
        <v>27.35</v>
      </c>
      <c r="C13" s="56" t="s">
        <v>68</v>
      </c>
      <c r="D13" s="24"/>
      <c r="E13" s="57">
        <f t="shared" si="0"/>
        <v>0</v>
      </c>
      <c r="F13" s="58">
        <v>2</v>
      </c>
      <c r="G13" s="26">
        <v>296.39999999999998</v>
      </c>
      <c r="H13" s="76">
        <v>0</v>
      </c>
      <c r="I13" s="54">
        <f t="shared" si="1"/>
        <v>0</v>
      </c>
      <c r="J13" s="54">
        <f t="shared" si="2"/>
        <v>0</v>
      </c>
      <c r="K13" s="54">
        <f t="shared" si="3"/>
        <v>0</v>
      </c>
    </row>
    <row r="14" spans="1:98" ht="30.6" thickBot="1" x14ac:dyDescent="0.35">
      <c r="A14" s="60" t="s">
        <v>72</v>
      </c>
      <c r="B14" s="23">
        <v>10.88</v>
      </c>
      <c r="C14" s="56" t="s">
        <v>67</v>
      </c>
      <c r="D14" s="24"/>
      <c r="E14" s="57">
        <f t="shared" si="0"/>
        <v>0</v>
      </c>
      <c r="F14" s="58">
        <v>222</v>
      </c>
      <c r="G14" s="26">
        <v>0</v>
      </c>
      <c r="H14" s="76">
        <v>0</v>
      </c>
      <c r="I14" s="54">
        <f t="shared" si="1"/>
        <v>0</v>
      </c>
      <c r="J14" s="54">
        <f t="shared" si="2"/>
        <v>0</v>
      </c>
      <c r="K14" s="54">
        <f t="shared" si="3"/>
        <v>0</v>
      </c>
    </row>
    <row r="15" spans="1:98" ht="30.6" thickBot="1" x14ac:dyDescent="0.35">
      <c r="A15" s="60" t="s">
        <v>74</v>
      </c>
      <c r="B15" s="23">
        <v>24.5</v>
      </c>
      <c r="C15" s="56" t="s">
        <v>67</v>
      </c>
      <c r="D15" s="24"/>
      <c r="E15" s="57">
        <f t="shared" si="0"/>
        <v>0</v>
      </c>
      <c r="F15" s="58">
        <v>1</v>
      </c>
      <c r="G15" s="26">
        <v>0</v>
      </c>
      <c r="H15" s="76">
        <v>0</v>
      </c>
      <c r="I15" s="54">
        <f t="shared" si="1"/>
        <v>0</v>
      </c>
      <c r="J15" s="54">
        <f t="shared" si="2"/>
        <v>0</v>
      </c>
      <c r="K15" s="54">
        <f t="shared" si="3"/>
        <v>0</v>
      </c>
    </row>
    <row r="16" spans="1:98" ht="30" customHeight="1" thickBot="1" x14ac:dyDescent="0.35">
      <c r="A16" s="60" t="s">
        <v>75</v>
      </c>
      <c r="B16" s="23">
        <v>36.75</v>
      </c>
      <c r="C16" s="56" t="s">
        <v>67</v>
      </c>
      <c r="D16" s="24"/>
      <c r="E16" s="57">
        <f t="shared" si="0"/>
        <v>0</v>
      </c>
      <c r="F16" s="58">
        <v>0</v>
      </c>
      <c r="G16" s="26">
        <v>0</v>
      </c>
      <c r="H16" s="76">
        <v>0</v>
      </c>
      <c r="I16" s="54">
        <f t="shared" si="1"/>
        <v>0</v>
      </c>
      <c r="J16" s="54">
        <f t="shared" si="2"/>
        <v>0</v>
      </c>
      <c r="K16" s="54">
        <f t="shared" si="3"/>
        <v>0</v>
      </c>
    </row>
    <row r="17" spans="1:98" s="4" customFormat="1" ht="30" customHeight="1" thickBot="1" x14ac:dyDescent="0.35">
      <c r="A17" s="60" t="s">
        <v>73</v>
      </c>
      <c r="B17" s="23">
        <v>16.329999999999998</v>
      </c>
      <c r="C17" s="56" t="s">
        <v>67</v>
      </c>
      <c r="D17" s="24"/>
      <c r="E17" s="57">
        <f t="shared" si="0"/>
        <v>0</v>
      </c>
      <c r="F17" s="58">
        <v>14</v>
      </c>
      <c r="G17" s="26">
        <v>0</v>
      </c>
      <c r="H17" s="76">
        <v>0</v>
      </c>
      <c r="I17" s="54">
        <f t="shared" si="1"/>
        <v>0</v>
      </c>
      <c r="J17" s="54">
        <f t="shared" si="2"/>
        <v>0</v>
      </c>
      <c r="K17" s="54">
        <f t="shared" si="3"/>
        <v>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</row>
    <row r="18" spans="1:98" s="4" customFormat="1" ht="30" customHeight="1" thickBot="1" x14ac:dyDescent="0.35">
      <c r="A18" s="55" t="s">
        <v>88</v>
      </c>
      <c r="B18" s="23">
        <v>14.39</v>
      </c>
      <c r="C18" s="56" t="s">
        <v>68</v>
      </c>
      <c r="D18" s="24"/>
      <c r="E18" s="57">
        <f t="shared" si="0"/>
        <v>0</v>
      </c>
      <c r="F18" s="58">
        <v>3</v>
      </c>
      <c r="G18" s="26">
        <v>0</v>
      </c>
      <c r="H18" s="76">
        <v>0</v>
      </c>
      <c r="I18" s="54">
        <f t="shared" si="1"/>
        <v>0</v>
      </c>
      <c r="J18" s="54">
        <f t="shared" si="2"/>
        <v>0</v>
      </c>
      <c r="K18" s="54">
        <f t="shared" si="3"/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</row>
    <row r="19" spans="1:98" ht="20.100000000000001" customHeight="1" thickBot="1" x14ac:dyDescent="0.35">
      <c r="A19" s="55" t="s">
        <v>49</v>
      </c>
      <c r="B19" s="23">
        <v>94.89</v>
      </c>
      <c r="C19" s="56" t="s">
        <v>67</v>
      </c>
      <c r="D19" s="24"/>
      <c r="E19" s="57">
        <f t="shared" si="0"/>
        <v>0</v>
      </c>
      <c r="F19" s="58">
        <v>0</v>
      </c>
      <c r="G19" s="26">
        <v>0</v>
      </c>
      <c r="H19" s="76">
        <v>0</v>
      </c>
      <c r="I19" s="54">
        <f t="shared" si="1"/>
        <v>0</v>
      </c>
      <c r="J19" s="54">
        <f t="shared" si="2"/>
        <v>0</v>
      </c>
      <c r="K19" s="54">
        <f t="shared" si="3"/>
        <v>0</v>
      </c>
    </row>
    <row r="20" spans="1:98" ht="20.100000000000001" customHeight="1" thickBot="1" x14ac:dyDescent="0.35">
      <c r="A20" s="60" t="s">
        <v>50</v>
      </c>
      <c r="B20" s="23">
        <v>18.89</v>
      </c>
      <c r="C20" s="59" t="s">
        <v>67</v>
      </c>
      <c r="D20" s="24"/>
      <c r="E20" s="57">
        <f t="shared" si="0"/>
        <v>0</v>
      </c>
      <c r="F20" s="58">
        <v>18</v>
      </c>
      <c r="G20" s="26">
        <v>0</v>
      </c>
      <c r="H20" s="76">
        <v>0</v>
      </c>
      <c r="I20" s="54">
        <f t="shared" si="1"/>
        <v>0</v>
      </c>
      <c r="J20" s="54">
        <f t="shared" si="2"/>
        <v>0</v>
      </c>
      <c r="K20" s="54">
        <f t="shared" si="3"/>
        <v>0</v>
      </c>
    </row>
    <row r="21" spans="1:98" ht="20.100000000000001" customHeight="1" thickBot="1" x14ac:dyDescent="0.35">
      <c r="A21" s="61" t="s">
        <v>51</v>
      </c>
      <c r="B21" s="23">
        <v>18.89</v>
      </c>
      <c r="C21" s="59" t="s">
        <v>67</v>
      </c>
      <c r="D21" s="24"/>
      <c r="E21" s="57">
        <f t="shared" si="0"/>
        <v>0</v>
      </c>
      <c r="F21" s="58">
        <v>0</v>
      </c>
      <c r="G21" s="26">
        <v>0</v>
      </c>
      <c r="H21" s="76">
        <v>0</v>
      </c>
      <c r="I21" s="54">
        <f t="shared" si="1"/>
        <v>0</v>
      </c>
      <c r="J21" s="54">
        <f t="shared" si="2"/>
        <v>0</v>
      </c>
      <c r="K21" s="54">
        <f t="shared" si="3"/>
        <v>0</v>
      </c>
    </row>
    <row r="22" spans="1:98" s="4" customFormat="1" ht="31.5" customHeight="1" thickBot="1" x14ac:dyDescent="0.35">
      <c r="A22" s="60" t="s">
        <v>52</v>
      </c>
      <c r="B22" s="23">
        <v>18.89</v>
      </c>
      <c r="C22" s="59" t="s">
        <v>67</v>
      </c>
      <c r="D22" s="24"/>
      <c r="E22" s="57">
        <f t="shared" si="0"/>
        <v>0</v>
      </c>
      <c r="F22" s="58">
        <v>0</v>
      </c>
      <c r="G22" s="26">
        <v>0</v>
      </c>
      <c r="H22" s="76">
        <v>0</v>
      </c>
      <c r="I22" s="54">
        <f t="shared" si="1"/>
        <v>0</v>
      </c>
      <c r="J22" s="54">
        <f t="shared" si="2"/>
        <v>0</v>
      </c>
      <c r="K22" s="54">
        <f t="shared" si="3"/>
        <v>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</row>
    <row r="23" spans="1:98" ht="35.25" customHeight="1" thickBot="1" x14ac:dyDescent="0.35">
      <c r="A23" s="55" t="s">
        <v>31</v>
      </c>
      <c r="B23" s="23">
        <v>36.520000000000003</v>
      </c>
      <c r="C23" s="59" t="s">
        <v>67</v>
      </c>
      <c r="D23" s="24"/>
      <c r="E23" s="57">
        <f t="shared" si="0"/>
        <v>0</v>
      </c>
      <c r="F23" s="58">
        <v>97.5</v>
      </c>
      <c r="G23" s="26">
        <v>0</v>
      </c>
      <c r="H23" s="76">
        <v>10</v>
      </c>
      <c r="I23" s="54">
        <f t="shared" si="1"/>
        <v>0</v>
      </c>
      <c r="J23" s="54">
        <f t="shared" si="2"/>
        <v>0</v>
      </c>
      <c r="K23" s="54">
        <f t="shared" si="3"/>
        <v>0</v>
      </c>
    </row>
    <row r="24" spans="1:98" ht="20.100000000000001" customHeight="1" thickBot="1" x14ac:dyDescent="0.35">
      <c r="A24" s="55" t="s">
        <v>33</v>
      </c>
      <c r="B24" s="23">
        <v>36.520000000000003</v>
      </c>
      <c r="C24" s="59" t="s">
        <v>67</v>
      </c>
      <c r="D24" s="24"/>
      <c r="E24" s="57">
        <f t="shared" si="0"/>
        <v>0</v>
      </c>
      <c r="F24" s="58">
        <v>6</v>
      </c>
      <c r="G24" s="26">
        <v>0</v>
      </c>
      <c r="H24" s="76">
        <v>0</v>
      </c>
      <c r="I24" s="54">
        <f t="shared" si="1"/>
        <v>0</v>
      </c>
      <c r="J24" s="54">
        <f t="shared" si="2"/>
        <v>0</v>
      </c>
      <c r="K24" s="54">
        <f t="shared" si="3"/>
        <v>0</v>
      </c>
    </row>
    <row r="25" spans="1:98" ht="20.100000000000001" customHeight="1" thickBot="1" x14ac:dyDescent="0.35">
      <c r="A25" s="55" t="s">
        <v>32</v>
      </c>
      <c r="B25" s="23">
        <v>36.520000000000003</v>
      </c>
      <c r="C25" s="59" t="s">
        <v>67</v>
      </c>
      <c r="D25" s="24"/>
      <c r="E25" s="57">
        <f t="shared" si="0"/>
        <v>0</v>
      </c>
      <c r="F25" s="58">
        <v>24</v>
      </c>
      <c r="G25" s="26">
        <v>0</v>
      </c>
      <c r="H25" s="76">
        <v>0</v>
      </c>
      <c r="I25" s="54">
        <f t="shared" si="1"/>
        <v>0</v>
      </c>
      <c r="J25" s="54">
        <f t="shared" si="2"/>
        <v>0</v>
      </c>
      <c r="K25" s="54">
        <f t="shared" si="3"/>
        <v>0</v>
      </c>
    </row>
    <row r="26" spans="1:98" ht="20.100000000000001" customHeight="1" thickBot="1" x14ac:dyDescent="0.35">
      <c r="A26" s="55" t="s">
        <v>77</v>
      </c>
      <c r="B26" s="23">
        <v>64.83</v>
      </c>
      <c r="C26" s="56" t="s">
        <v>67</v>
      </c>
      <c r="D26" s="24"/>
      <c r="E26" s="57">
        <f t="shared" si="0"/>
        <v>0</v>
      </c>
      <c r="F26" s="58">
        <v>79</v>
      </c>
      <c r="G26" s="26">
        <v>0</v>
      </c>
      <c r="H26" s="76">
        <v>0</v>
      </c>
      <c r="I26" s="54">
        <f t="shared" si="1"/>
        <v>0</v>
      </c>
      <c r="J26" s="54">
        <f t="shared" si="2"/>
        <v>0</v>
      </c>
      <c r="K26" s="54">
        <f t="shared" si="3"/>
        <v>0</v>
      </c>
    </row>
    <row r="27" spans="1:98" s="4" customFormat="1" ht="18" thickBot="1" x14ac:dyDescent="0.35">
      <c r="A27" s="55" t="s">
        <v>76</v>
      </c>
      <c r="B27" s="23">
        <v>56.37</v>
      </c>
      <c r="C27" s="56" t="s">
        <v>67</v>
      </c>
      <c r="D27" s="24"/>
      <c r="E27" s="57">
        <f t="shared" si="0"/>
        <v>0</v>
      </c>
      <c r="F27" s="58">
        <v>48</v>
      </c>
      <c r="G27" s="26">
        <v>0</v>
      </c>
      <c r="H27" s="76">
        <v>0</v>
      </c>
      <c r="I27" s="54">
        <f t="shared" si="1"/>
        <v>0</v>
      </c>
      <c r="J27" s="54">
        <f t="shared" si="2"/>
        <v>0</v>
      </c>
      <c r="K27" s="54">
        <f t="shared" si="3"/>
        <v>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</row>
    <row r="28" spans="1:98" ht="20.100000000000001" customHeight="1" thickBot="1" x14ac:dyDescent="0.35">
      <c r="A28" s="55" t="s">
        <v>89</v>
      </c>
      <c r="B28" s="23">
        <v>42.78</v>
      </c>
      <c r="C28" s="56" t="s">
        <v>90</v>
      </c>
      <c r="D28" s="24"/>
      <c r="E28" s="57">
        <f t="shared" si="0"/>
        <v>0</v>
      </c>
      <c r="F28" s="58">
        <v>0</v>
      </c>
      <c r="G28" s="26">
        <v>0</v>
      </c>
      <c r="H28" s="76">
        <v>0</v>
      </c>
      <c r="I28" s="54">
        <f t="shared" si="1"/>
        <v>0</v>
      </c>
      <c r="J28" s="54">
        <f t="shared" si="2"/>
        <v>0</v>
      </c>
      <c r="K28" s="54">
        <f t="shared" si="3"/>
        <v>0</v>
      </c>
    </row>
    <row r="29" spans="1:98" ht="20.100000000000001" customHeight="1" thickBot="1" x14ac:dyDescent="0.35">
      <c r="A29" s="55" t="s">
        <v>34</v>
      </c>
      <c r="B29" s="23">
        <v>37.700000000000003</v>
      </c>
      <c r="C29" s="56" t="s">
        <v>67</v>
      </c>
      <c r="D29" s="24"/>
      <c r="E29" s="57">
        <f t="shared" si="0"/>
        <v>0</v>
      </c>
      <c r="F29" s="58">
        <v>0</v>
      </c>
      <c r="G29" s="26">
        <v>0</v>
      </c>
      <c r="H29" s="76">
        <v>0</v>
      </c>
      <c r="I29" s="54">
        <f t="shared" si="1"/>
        <v>0</v>
      </c>
      <c r="J29" s="54">
        <f t="shared" si="2"/>
        <v>0</v>
      </c>
      <c r="K29" s="54">
        <f t="shared" si="3"/>
        <v>0</v>
      </c>
    </row>
    <row r="30" spans="1:98" ht="20.100000000000001" customHeight="1" thickBot="1" x14ac:dyDescent="0.35">
      <c r="A30" s="55" t="s">
        <v>1</v>
      </c>
      <c r="B30" s="23">
        <v>6.42</v>
      </c>
      <c r="C30" s="59" t="s">
        <v>0</v>
      </c>
      <c r="D30" s="24"/>
      <c r="E30" s="57">
        <f t="shared" si="0"/>
        <v>0</v>
      </c>
      <c r="F30" s="58">
        <v>579</v>
      </c>
      <c r="G30" s="26">
        <v>20</v>
      </c>
      <c r="H30" s="76">
        <v>0</v>
      </c>
      <c r="I30" s="54">
        <f t="shared" si="1"/>
        <v>0</v>
      </c>
      <c r="J30" s="54">
        <f t="shared" si="2"/>
        <v>0</v>
      </c>
      <c r="K30" s="54">
        <f t="shared" si="3"/>
        <v>0</v>
      </c>
    </row>
    <row r="31" spans="1:98" ht="20.100000000000001" customHeight="1" thickBot="1" x14ac:dyDescent="0.35">
      <c r="A31" s="55" t="s">
        <v>53</v>
      </c>
      <c r="B31" s="23">
        <v>44.03</v>
      </c>
      <c r="C31" s="56" t="s">
        <v>67</v>
      </c>
      <c r="D31" s="24"/>
      <c r="E31" s="57">
        <f t="shared" si="0"/>
        <v>0</v>
      </c>
      <c r="F31" s="58">
        <v>0</v>
      </c>
      <c r="G31" s="26">
        <v>0</v>
      </c>
      <c r="H31" s="76">
        <v>0</v>
      </c>
      <c r="I31" s="54">
        <f t="shared" si="1"/>
        <v>0</v>
      </c>
      <c r="J31" s="54">
        <f t="shared" si="2"/>
        <v>0</v>
      </c>
      <c r="K31" s="54">
        <f t="shared" si="3"/>
        <v>0</v>
      </c>
    </row>
    <row r="32" spans="1:98" ht="20.100000000000001" customHeight="1" thickBot="1" x14ac:dyDescent="0.35">
      <c r="A32" s="55" t="s">
        <v>35</v>
      </c>
      <c r="B32" s="23">
        <v>89.61</v>
      </c>
      <c r="C32" s="59" t="s">
        <v>67</v>
      </c>
      <c r="D32" s="24"/>
      <c r="E32" s="57">
        <f t="shared" si="0"/>
        <v>0</v>
      </c>
      <c r="F32" s="58">
        <v>15</v>
      </c>
      <c r="G32" s="26">
        <v>0</v>
      </c>
      <c r="H32" s="76">
        <v>78</v>
      </c>
      <c r="I32" s="54">
        <f t="shared" si="1"/>
        <v>0</v>
      </c>
      <c r="J32" s="54">
        <f t="shared" si="2"/>
        <v>0</v>
      </c>
      <c r="K32" s="54">
        <f t="shared" si="3"/>
        <v>0</v>
      </c>
    </row>
    <row r="33" spans="1:98" ht="20.100000000000001" customHeight="1" thickBot="1" x14ac:dyDescent="0.35">
      <c r="A33" s="55" t="s">
        <v>54</v>
      </c>
      <c r="B33" s="23">
        <v>62.92</v>
      </c>
      <c r="C33" s="59" t="s">
        <v>67</v>
      </c>
      <c r="D33" s="24"/>
      <c r="E33" s="57">
        <f t="shared" si="0"/>
        <v>0</v>
      </c>
      <c r="F33" s="58">
        <v>0</v>
      </c>
      <c r="G33" s="26">
        <v>0</v>
      </c>
      <c r="H33" s="76">
        <v>0</v>
      </c>
      <c r="I33" s="54">
        <f t="shared" si="1"/>
        <v>0</v>
      </c>
      <c r="J33" s="54">
        <f t="shared" si="2"/>
        <v>0</v>
      </c>
      <c r="K33" s="54">
        <f t="shared" si="3"/>
        <v>0</v>
      </c>
    </row>
    <row r="34" spans="1:98" s="9" customFormat="1" ht="20.100000000000001" customHeight="1" thickBot="1" x14ac:dyDescent="0.35">
      <c r="A34" s="55" t="s">
        <v>36</v>
      </c>
      <c r="B34" s="23">
        <v>39.86</v>
      </c>
      <c r="C34" s="59" t="s">
        <v>68</v>
      </c>
      <c r="D34" s="24"/>
      <c r="E34" s="57">
        <f t="shared" si="0"/>
        <v>0</v>
      </c>
      <c r="F34" s="58">
        <v>11</v>
      </c>
      <c r="G34" s="26">
        <v>0</v>
      </c>
      <c r="H34" s="76">
        <v>2045</v>
      </c>
      <c r="I34" s="54">
        <f t="shared" si="1"/>
        <v>0</v>
      </c>
      <c r="J34" s="54">
        <f t="shared" si="2"/>
        <v>0</v>
      </c>
      <c r="K34" s="54">
        <f t="shared" si="3"/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</row>
    <row r="35" spans="1:98" s="9" customFormat="1" ht="20.100000000000001" customHeight="1" thickBot="1" x14ac:dyDescent="0.35">
      <c r="A35" s="55" t="s">
        <v>37</v>
      </c>
      <c r="B35" s="23">
        <v>59.81</v>
      </c>
      <c r="C35" s="59" t="s">
        <v>68</v>
      </c>
      <c r="D35" s="24"/>
      <c r="E35" s="57">
        <f t="shared" si="0"/>
        <v>0</v>
      </c>
      <c r="F35" s="58">
        <v>17</v>
      </c>
      <c r="G35" s="26">
        <v>0</v>
      </c>
      <c r="H35" s="76">
        <v>1213</v>
      </c>
      <c r="I35" s="54">
        <f t="shared" si="1"/>
        <v>0</v>
      </c>
      <c r="J35" s="54">
        <f t="shared" si="2"/>
        <v>0</v>
      </c>
      <c r="K35" s="54">
        <f t="shared" si="3"/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</row>
    <row r="36" spans="1:98" ht="20.100000000000001" customHeight="1" thickBot="1" x14ac:dyDescent="0.35">
      <c r="A36" s="55" t="s">
        <v>38</v>
      </c>
      <c r="B36" s="23">
        <v>79.73</v>
      </c>
      <c r="C36" s="59" t="s">
        <v>68</v>
      </c>
      <c r="D36" s="24"/>
      <c r="E36" s="57">
        <f t="shared" si="0"/>
        <v>0</v>
      </c>
      <c r="F36" s="58">
        <v>17</v>
      </c>
      <c r="G36" s="26">
        <v>211</v>
      </c>
      <c r="H36" s="76">
        <v>421</v>
      </c>
      <c r="I36" s="54">
        <f t="shared" si="1"/>
        <v>0</v>
      </c>
      <c r="J36" s="54">
        <f t="shared" si="2"/>
        <v>0</v>
      </c>
      <c r="K36" s="54">
        <f t="shared" si="3"/>
        <v>0</v>
      </c>
    </row>
    <row r="37" spans="1:98" ht="20.100000000000001" customHeight="1" thickBot="1" x14ac:dyDescent="0.35">
      <c r="A37" s="55" t="s">
        <v>39</v>
      </c>
      <c r="B37" s="23">
        <v>99.66</v>
      </c>
      <c r="C37" s="56" t="s">
        <v>68</v>
      </c>
      <c r="D37" s="24"/>
      <c r="E37" s="57">
        <f t="shared" si="0"/>
        <v>0</v>
      </c>
      <c r="F37" s="58">
        <v>4</v>
      </c>
      <c r="G37" s="26">
        <v>0</v>
      </c>
      <c r="H37" s="76">
        <v>188</v>
      </c>
      <c r="I37" s="54">
        <f t="shared" si="1"/>
        <v>0</v>
      </c>
      <c r="J37" s="54">
        <f t="shared" si="2"/>
        <v>0</v>
      </c>
      <c r="K37" s="54">
        <f t="shared" si="3"/>
        <v>0</v>
      </c>
    </row>
    <row r="38" spans="1:98" s="4" customFormat="1" ht="20.100000000000001" customHeight="1" thickBot="1" x14ac:dyDescent="0.35">
      <c r="A38" s="55" t="s">
        <v>55</v>
      </c>
      <c r="B38" s="23">
        <v>69.180000000000007</v>
      </c>
      <c r="C38" s="56" t="s">
        <v>68</v>
      </c>
      <c r="D38" s="24"/>
      <c r="E38" s="57">
        <f t="shared" si="0"/>
        <v>0</v>
      </c>
      <c r="F38" s="58">
        <v>0</v>
      </c>
      <c r="G38" s="26">
        <v>0</v>
      </c>
      <c r="H38" s="76">
        <v>0</v>
      </c>
      <c r="I38" s="54">
        <f t="shared" si="1"/>
        <v>0</v>
      </c>
      <c r="J38" s="54">
        <f t="shared" si="2"/>
        <v>0</v>
      </c>
      <c r="K38" s="54">
        <f t="shared" si="3"/>
        <v>0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</row>
    <row r="39" spans="1:98" s="4" customFormat="1" ht="20.100000000000001" customHeight="1" thickBot="1" x14ac:dyDescent="0.35">
      <c r="A39" s="55" t="s">
        <v>40</v>
      </c>
      <c r="B39" s="23">
        <v>23.91</v>
      </c>
      <c r="C39" s="56" t="s">
        <v>68</v>
      </c>
      <c r="D39" s="24"/>
      <c r="E39" s="57">
        <f t="shared" si="0"/>
        <v>0</v>
      </c>
      <c r="F39" s="58">
        <v>0</v>
      </c>
      <c r="G39" s="26">
        <v>0</v>
      </c>
      <c r="H39" s="76">
        <v>0</v>
      </c>
      <c r="I39" s="54">
        <f t="shared" si="1"/>
        <v>0</v>
      </c>
      <c r="J39" s="54">
        <f t="shared" si="2"/>
        <v>0</v>
      </c>
      <c r="K39" s="54">
        <f t="shared" si="3"/>
        <v>0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</row>
    <row r="40" spans="1:98" s="4" customFormat="1" ht="20.100000000000001" customHeight="1" thickBot="1" x14ac:dyDescent="0.35">
      <c r="A40" s="55" t="s">
        <v>41</v>
      </c>
      <c r="B40" s="23">
        <v>47.84</v>
      </c>
      <c r="C40" s="56" t="s">
        <v>68</v>
      </c>
      <c r="D40" s="24"/>
      <c r="E40" s="57">
        <f t="shared" si="0"/>
        <v>0</v>
      </c>
      <c r="F40" s="58">
        <v>2</v>
      </c>
      <c r="G40" s="26">
        <v>16</v>
      </c>
      <c r="H40" s="76">
        <v>0</v>
      </c>
      <c r="I40" s="54">
        <f t="shared" si="1"/>
        <v>0</v>
      </c>
      <c r="J40" s="54">
        <f t="shared" si="2"/>
        <v>0</v>
      </c>
      <c r="K40" s="54">
        <f t="shared" si="3"/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</row>
    <row r="41" spans="1:98" s="4" customFormat="1" ht="20.100000000000001" customHeight="1" thickBot="1" x14ac:dyDescent="0.35">
      <c r="A41" s="62" t="s">
        <v>42</v>
      </c>
      <c r="B41" s="23">
        <v>59.81</v>
      </c>
      <c r="C41" s="56" t="s">
        <v>68</v>
      </c>
      <c r="D41" s="24"/>
      <c r="E41" s="57">
        <f t="shared" si="0"/>
        <v>0</v>
      </c>
      <c r="F41" s="58">
        <v>69.5</v>
      </c>
      <c r="G41" s="26">
        <v>755.5</v>
      </c>
      <c r="H41" s="76">
        <v>367</v>
      </c>
      <c r="I41" s="54">
        <f t="shared" si="1"/>
        <v>0</v>
      </c>
      <c r="J41" s="54">
        <f t="shared" si="2"/>
        <v>0</v>
      </c>
      <c r="K41" s="54">
        <f t="shared" si="3"/>
        <v>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</row>
    <row r="42" spans="1:98" ht="20.100000000000001" customHeight="1" thickBot="1" x14ac:dyDescent="0.35">
      <c r="A42" s="62" t="s">
        <v>43</v>
      </c>
      <c r="B42" s="23">
        <v>71.760000000000005</v>
      </c>
      <c r="C42" s="59" t="s">
        <v>68</v>
      </c>
      <c r="D42" s="24"/>
      <c r="E42" s="57">
        <f t="shared" si="0"/>
        <v>0</v>
      </c>
      <c r="F42" s="58">
        <v>40</v>
      </c>
      <c r="G42" s="26">
        <v>49</v>
      </c>
      <c r="H42" s="76">
        <v>180</v>
      </c>
      <c r="I42" s="54">
        <f t="shared" si="1"/>
        <v>0</v>
      </c>
      <c r="J42" s="54">
        <f t="shared" si="2"/>
        <v>0</v>
      </c>
      <c r="K42" s="54">
        <f t="shared" si="3"/>
        <v>0</v>
      </c>
    </row>
    <row r="43" spans="1:98" ht="20.100000000000001" customHeight="1" thickBot="1" x14ac:dyDescent="0.35">
      <c r="A43" s="62" t="s">
        <v>56</v>
      </c>
      <c r="B43" s="23">
        <v>35.28</v>
      </c>
      <c r="C43" s="56" t="s">
        <v>68</v>
      </c>
      <c r="D43" s="24"/>
      <c r="E43" s="57">
        <f t="shared" si="0"/>
        <v>0</v>
      </c>
      <c r="F43" s="58">
        <v>2</v>
      </c>
      <c r="G43" s="26">
        <v>1607.5</v>
      </c>
      <c r="H43" s="76">
        <v>2257</v>
      </c>
      <c r="I43" s="54">
        <f t="shared" si="1"/>
        <v>0</v>
      </c>
      <c r="J43" s="54">
        <f t="shared" si="2"/>
        <v>0</v>
      </c>
      <c r="K43" s="54">
        <f t="shared" si="3"/>
        <v>0</v>
      </c>
    </row>
    <row r="44" spans="1:98" ht="20.100000000000001" customHeight="1" thickBot="1" x14ac:dyDescent="0.35">
      <c r="A44" s="55" t="s">
        <v>91</v>
      </c>
      <c r="B44" s="23">
        <v>174.41</v>
      </c>
      <c r="C44" s="59" t="s">
        <v>68</v>
      </c>
      <c r="D44" s="24"/>
      <c r="E44" s="57">
        <f t="shared" si="0"/>
        <v>0</v>
      </c>
      <c r="F44" s="58">
        <v>0</v>
      </c>
      <c r="G44" s="26">
        <v>0</v>
      </c>
      <c r="H44" s="76">
        <v>0</v>
      </c>
      <c r="I44" s="54">
        <f t="shared" si="1"/>
        <v>0</v>
      </c>
      <c r="J44" s="54">
        <f t="shared" si="2"/>
        <v>0</v>
      </c>
      <c r="K44" s="54">
        <f t="shared" si="3"/>
        <v>0</v>
      </c>
    </row>
    <row r="45" spans="1:98" s="4" customFormat="1" ht="20.100000000000001" customHeight="1" thickBot="1" x14ac:dyDescent="0.35">
      <c r="A45" s="62" t="s">
        <v>57</v>
      </c>
      <c r="B45" s="23">
        <v>21.53</v>
      </c>
      <c r="C45" s="56" t="s">
        <v>67</v>
      </c>
      <c r="D45" s="24"/>
      <c r="E45" s="57">
        <f t="shared" si="0"/>
        <v>0</v>
      </c>
      <c r="F45" s="58">
        <v>0</v>
      </c>
      <c r="G45" s="26">
        <v>0</v>
      </c>
      <c r="H45" s="76">
        <v>0</v>
      </c>
      <c r="I45" s="54">
        <f t="shared" si="1"/>
        <v>0</v>
      </c>
      <c r="J45" s="54">
        <f t="shared" si="2"/>
        <v>0</v>
      </c>
      <c r="K45" s="54">
        <f t="shared" si="3"/>
        <v>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</row>
    <row r="46" spans="1:98" s="4" customFormat="1" ht="20.100000000000001" customHeight="1" thickBot="1" x14ac:dyDescent="0.35">
      <c r="A46" s="55" t="s">
        <v>92</v>
      </c>
      <c r="B46" s="23">
        <v>32.299999999999997</v>
      </c>
      <c r="C46" s="59" t="s">
        <v>67</v>
      </c>
      <c r="D46" s="24"/>
      <c r="E46" s="57">
        <f t="shared" si="0"/>
        <v>0</v>
      </c>
      <c r="F46" s="58">
        <v>0</v>
      </c>
      <c r="G46" s="26">
        <v>0</v>
      </c>
      <c r="H46" s="76">
        <v>0</v>
      </c>
      <c r="I46" s="54">
        <f t="shared" si="1"/>
        <v>0</v>
      </c>
      <c r="J46" s="54">
        <f t="shared" si="2"/>
        <v>0</v>
      </c>
      <c r="K46" s="54">
        <f t="shared" si="3"/>
        <v>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</row>
    <row r="47" spans="1:98" ht="20.100000000000001" customHeight="1" thickBot="1" x14ac:dyDescent="0.35">
      <c r="A47" s="62" t="s">
        <v>58</v>
      </c>
      <c r="B47" s="23">
        <v>33.53</v>
      </c>
      <c r="C47" s="56" t="s">
        <v>67</v>
      </c>
      <c r="D47" s="24"/>
      <c r="E47" s="57">
        <f t="shared" si="0"/>
        <v>0</v>
      </c>
      <c r="F47" s="58">
        <v>0</v>
      </c>
      <c r="G47" s="26">
        <v>0</v>
      </c>
      <c r="H47" s="76">
        <v>0</v>
      </c>
      <c r="I47" s="54">
        <f t="shared" si="1"/>
        <v>0</v>
      </c>
      <c r="J47" s="54">
        <f t="shared" si="2"/>
        <v>0</v>
      </c>
      <c r="K47" s="54">
        <f t="shared" si="3"/>
        <v>0</v>
      </c>
    </row>
    <row r="48" spans="1:98" s="4" customFormat="1" ht="20.100000000000001" customHeight="1" thickBot="1" x14ac:dyDescent="0.35">
      <c r="A48" s="55" t="s">
        <v>59</v>
      </c>
      <c r="B48" s="23">
        <v>29.96</v>
      </c>
      <c r="C48" s="56" t="s">
        <v>67</v>
      </c>
      <c r="D48" s="24"/>
      <c r="E48" s="57">
        <f t="shared" si="0"/>
        <v>0</v>
      </c>
      <c r="F48" s="58">
        <v>2</v>
      </c>
      <c r="G48" s="26">
        <v>0</v>
      </c>
      <c r="H48" s="76">
        <v>0</v>
      </c>
      <c r="I48" s="54">
        <f t="shared" si="1"/>
        <v>0</v>
      </c>
      <c r="J48" s="54">
        <f t="shared" si="2"/>
        <v>0</v>
      </c>
      <c r="K48" s="54">
        <f t="shared" si="3"/>
        <v>0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</row>
    <row r="49" spans="1:98" ht="20.100000000000001" customHeight="1" thickBot="1" x14ac:dyDescent="0.35">
      <c r="A49" s="55" t="s">
        <v>60</v>
      </c>
      <c r="B49" s="23">
        <v>31.73</v>
      </c>
      <c r="C49" s="59" t="s">
        <v>67</v>
      </c>
      <c r="D49" s="24"/>
      <c r="E49" s="57">
        <f t="shared" si="0"/>
        <v>0</v>
      </c>
      <c r="F49" s="58">
        <v>3</v>
      </c>
      <c r="G49" s="26">
        <v>0</v>
      </c>
      <c r="H49" s="76">
        <v>0</v>
      </c>
      <c r="I49" s="54">
        <f t="shared" si="1"/>
        <v>0</v>
      </c>
      <c r="J49" s="54">
        <f t="shared" si="2"/>
        <v>0</v>
      </c>
      <c r="K49" s="54">
        <f t="shared" si="3"/>
        <v>0</v>
      </c>
    </row>
    <row r="50" spans="1:98" ht="20.100000000000001" customHeight="1" thickBot="1" x14ac:dyDescent="0.35">
      <c r="A50" s="55" t="s">
        <v>24</v>
      </c>
      <c r="B50" s="23">
        <v>62.72</v>
      </c>
      <c r="C50" s="59" t="s">
        <v>67</v>
      </c>
      <c r="D50" s="24"/>
      <c r="E50" s="57">
        <f t="shared" si="0"/>
        <v>0</v>
      </c>
      <c r="F50" s="58">
        <v>12</v>
      </c>
      <c r="G50" s="26">
        <v>0</v>
      </c>
      <c r="H50" s="76">
        <v>20</v>
      </c>
      <c r="I50" s="54">
        <f t="shared" si="1"/>
        <v>0</v>
      </c>
      <c r="J50" s="54">
        <f t="shared" si="2"/>
        <v>0</v>
      </c>
      <c r="K50" s="54">
        <f t="shared" si="3"/>
        <v>0</v>
      </c>
    </row>
    <row r="51" spans="1:98" ht="20.100000000000001" customHeight="1" thickBot="1" x14ac:dyDescent="0.35">
      <c r="A51" s="55" t="s">
        <v>22</v>
      </c>
      <c r="B51" s="23">
        <v>53.77</v>
      </c>
      <c r="C51" s="56" t="s">
        <v>67</v>
      </c>
      <c r="D51" s="24"/>
      <c r="E51" s="57">
        <f t="shared" si="0"/>
        <v>0</v>
      </c>
      <c r="F51" s="58">
        <v>21</v>
      </c>
      <c r="G51" s="26">
        <v>0</v>
      </c>
      <c r="H51" s="76">
        <v>20</v>
      </c>
      <c r="I51" s="54">
        <f t="shared" si="1"/>
        <v>0</v>
      </c>
      <c r="J51" s="54">
        <f t="shared" si="2"/>
        <v>0</v>
      </c>
      <c r="K51" s="54">
        <f t="shared" si="3"/>
        <v>0</v>
      </c>
    </row>
    <row r="52" spans="1:98" ht="20.100000000000001" customHeight="1" thickBot="1" x14ac:dyDescent="0.35">
      <c r="A52" s="55" t="s">
        <v>23</v>
      </c>
      <c r="B52" s="23">
        <v>57.41</v>
      </c>
      <c r="C52" s="59" t="s">
        <v>67</v>
      </c>
      <c r="D52" s="24"/>
      <c r="E52" s="57">
        <f t="shared" si="0"/>
        <v>0</v>
      </c>
      <c r="F52" s="58">
        <v>9</v>
      </c>
      <c r="G52" s="26">
        <v>11</v>
      </c>
      <c r="H52" s="76">
        <v>20</v>
      </c>
      <c r="I52" s="54">
        <f t="shared" si="1"/>
        <v>0</v>
      </c>
      <c r="J52" s="54">
        <f t="shared" si="2"/>
        <v>0</v>
      </c>
      <c r="K52" s="54">
        <f t="shared" si="3"/>
        <v>0</v>
      </c>
    </row>
    <row r="53" spans="1:98" ht="20.100000000000001" customHeight="1" thickBot="1" x14ac:dyDescent="0.35">
      <c r="A53" s="55" t="s">
        <v>61</v>
      </c>
      <c r="B53" s="23">
        <v>111.98</v>
      </c>
      <c r="C53" s="56" t="s">
        <v>67</v>
      </c>
      <c r="D53" s="24"/>
      <c r="E53" s="57">
        <f t="shared" si="0"/>
        <v>0</v>
      </c>
      <c r="F53" s="58">
        <v>0</v>
      </c>
      <c r="G53" s="26">
        <v>0</v>
      </c>
      <c r="H53" s="76">
        <v>0</v>
      </c>
      <c r="I53" s="54">
        <f t="shared" si="1"/>
        <v>0</v>
      </c>
      <c r="J53" s="54">
        <f t="shared" si="2"/>
        <v>0</v>
      </c>
      <c r="K53" s="54">
        <f t="shared" si="3"/>
        <v>0</v>
      </c>
    </row>
    <row r="54" spans="1:98" s="4" customFormat="1" ht="20.100000000000001" customHeight="1" thickBot="1" x14ac:dyDescent="0.35">
      <c r="A54" s="55" t="s">
        <v>62</v>
      </c>
      <c r="B54" s="23">
        <v>94.36</v>
      </c>
      <c r="C54" s="56" t="s">
        <v>67</v>
      </c>
      <c r="D54" s="24"/>
      <c r="E54" s="57">
        <f t="shared" si="0"/>
        <v>0</v>
      </c>
      <c r="F54" s="58">
        <v>3</v>
      </c>
      <c r="G54" s="26">
        <v>3</v>
      </c>
      <c r="H54" s="76">
        <v>42</v>
      </c>
      <c r="I54" s="54">
        <f t="shared" si="1"/>
        <v>0</v>
      </c>
      <c r="J54" s="54">
        <f t="shared" si="2"/>
        <v>0</v>
      </c>
      <c r="K54" s="54">
        <f t="shared" si="3"/>
        <v>0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</row>
    <row r="55" spans="1:98" s="4" customFormat="1" ht="20.100000000000001" customHeight="1" thickBot="1" x14ac:dyDescent="0.35">
      <c r="A55" s="55" t="s">
        <v>44</v>
      </c>
      <c r="B55" s="23">
        <v>143.83000000000001</v>
      </c>
      <c r="C55" s="56" t="s">
        <v>67</v>
      </c>
      <c r="D55" s="24"/>
      <c r="E55" s="57">
        <f t="shared" si="0"/>
        <v>0</v>
      </c>
      <c r="F55" s="58">
        <v>15</v>
      </c>
      <c r="G55" s="26">
        <v>1</v>
      </c>
      <c r="H55" s="76">
        <v>41</v>
      </c>
      <c r="I55" s="54">
        <f t="shared" si="1"/>
        <v>0</v>
      </c>
      <c r="J55" s="54">
        <f t="shared" si="2"/>
        <v>0</v>
      </c>
      <c r="K55" s="54">
        <f t="shared" si="3"/>
        <v>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</row>
    <row r="56" spans="1:98" ht="20.100000000000001" customHeight="1" thickBot="1" x14ac:dyDescent="0.35">
      <c r="A56" s="62" t="s">
        <v>78</v>
      </c>
      <c r="B56" s="23">
        <v>117.94</v>
      </c>
      <c r="C56" s="56" t="s">
        <v>67</v>
      </c>
      <c r="D56" s="24"/>
      <c r="E56" s="57">
        <f t="shared" si="0"/>
        <v>0</v>
      </c>
      <c r="F56" s="58">
        <v>0</v>
      </c>
      <c r="G56" s="26">
        <v>0</v>
      </c>
      <c r="H56" s="76">
        <v>0</v>
      </c>
      <c r="I56" s="54">
        <f t="shared" si="1"/>
        <v>0</v>
      </c>
      <c r="J56" s="54">
        <f t="shared" si="2"/>
        <v>0</v>
      </c>
      <c r="K56" s="54">
        <f t="shared" si="3"/>
        <v>0</v>
      </c>
    </row>
    <row r="57" spans="1:98" ht="20.100000000000001" customHeight="1" thickBot="1" x14ac:dyDescent="0.35">
      <c r="A57" s="55" t="s">
        <v>93</v>
      </c>
      <c r="B57" s="23">
        <v>179.78</v>
      </c>
      <c r="C57" s="56" t="s">
        <v>67</v>
      </c>
      <c r="D57" s="24"/>
      <c r="E57" s="57">
        <f t="shared" si="0"/>
        <v>0</v>
      </c>
      <c r="F57" s="58">
        <v>0</v>
      </c>
      <c r="G57" s="26">
        <v>4</v>
      </c>
      <c r="H57" s="76">
        <v>6</v>
      </c>
      <c r="I57" s="54">
        <f t="shared" si="1"/>
        <v>0</v>
      </c>
      <c r="J57" s="54">
        <f t="shared" si="2"/>
        <v>0</v>
      </c>
      <c r="K57" s="54">
        <f t="shared" si="3"/>
        <v>0</v>
      </c>
    </row>
    <row r="58" spans="1:98" ht="20.100000000000001" customHeight="1" thickBot="1" x14ac:dyDescent="0.35">
      <c r="A58" s="55" t="s">
        <v>45</v>
      </c>
      <c r="B58" s="23">
        <v>292.31</v>
      </c>
      <c r="C58" s="56" t="s">
        <v>67</v>
      </c>
      <c r="D58" s="24"/>
      <c r="E58" s="57">
        <f t="shared" si="0"/>
        <v>0</v>
      </c>
      <c r="F58" s="58">
        <v>0</v>
      </c>
      <c r="G58" s="26">
        <v>0</v>
      </c>
      <c r="H58" s="76">
        <v>0</v>
      </c>
      <c r="I58" s="54">
        <f t="shared" si="1"/>
        <v>0</v>
      </c>
      <c r="J58" s="54">
        <f t="shared" si="2"/>
        <v>0</v>
      </c>
      <c r="K58" s="54">
        <f t="shared" si="3"/>
        <v>0</v>
      </c>
    </row>
    <row r="59" spans="1:98" s="4" customFormat="1" ht="20.100000000000001" customHeight="1" thickBot="1" x14ac:dyDescent="0.35">
      <c r="A59" s="55" t="s">
        <v>2</v>
      </c>
      <c r="B59" s="23">
        <v>22.66</v>
      </c>
      <c r="C59" s="56" t="s">
        <v>67</v>
      </c>
      <c r="D59" s="24"/>
      <c r="E59" s="57">
        <f t="shared" si="0"/>
        <v>0</v>
      </c>
      <c r="F59" s="58">
        <v>13</v>
      </c>
      <c r="G59" s="26">
        <v>2</v>
      </c>
      <c r="H59" s="76">
        <v>0</v>
      </c>
      <c r="I59" s="54">
        <f t="shared" si="1"/>
        <v>0</v>
      </c>
      <c r="J59" s="54">
        <f t="shared" si="2"/>
        <v>0</v>
      </c>
      <c r="K59" s="54">
        <f t="shared" si="3"/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</row>
    <row r="60" spans="1:98" s="4" customFormat="1" ht="20.100000000000001" customHeight="1" thickBot="1" x14ac:dyDescent="0.35">
      <c r="A60" s="55" t="s">
        <v>63</v>
      </c>
      <c r="B60" s="23">
        <v>12.85</v>
      </c>
      <c r="C60" s="56" t="s">
        <v>0</v>
      </c>
      <c r="D60" s="24"/>
      <c r="E60" s="57">
        <f t="shared" si="0"/>
        <v>0</v>
      </c>
      <c r="F60" s="58">
        <v>9</v>
      </c>
      <c r="G60" s="26">
        <v>0</v>
      </c>
      <c r="H60" s="76">
        <v>0</v>
      </c>
      <c r="I60" s="54">
        <f t="shared" si="1"/>
        <v>0</v>
      </c>
      <c r="J60" s="54">
        <f t="shared" si="2"/>
        <v>0</v>
      </c>
      <c r="K60" s="54">
        <f t="shared" si="3"/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</row>
    <row r="61" spans="1:98" s="4" customFormat="1" ht="20.100000000000001" customHeight="1" thickBot="1" x14ac:dyDescent="0.35">
      <c r="A61" s="55" t="s">
        <v>3</v>
      </c>
      <c r="B61" s="23">
        <v>17.7</v>
      </c>
      <c r="C61" s="56" t="s">
        <v>0</v>
      </c>
      <c r="D61" s="24"/>
      <c r="E61" s="57">
        <f t="shared" si="0"/>
        <v>0</v>
      </c>
      <c r="F61" s="58">
        <v>139</v>
      </c>
      <c r="G61" s="26">
        <v>0</v>
      </c>
      <c r="H61" s="76">
        <v>0</v>
      </c>
      <c r="I61" s="54">
        <f t="shared" si="1"/>
        <v>0</v>
      </c>
      <c r="J61" s="54">
        <f t="shared" si="2"/>
        <v>0</v>
      </c>
      <c r="K61" s="54">
        <f t="shared" si="3"/>
        <v>0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1:98" s="4" customFormat="1" ht="20.100000000000001" customHeight="1" thickBot="1" x14ac:dyDescent="0.35">
      <c r="A62" s="55" t="s">
        <v>4</v>
      </c>
      <c r="B62" s="23">
        <v>35.94</v>
      </c>
      <c r="C62" s="56" t="s">
        <v>0</v>
      </c>
      <c r="D62" s="24"/>
      <c r="E62" s="57">
        <f t="shared" si="0"/>
        <v>0</v>
      </c>
      <c r="F62" s="58">
        <v>106</v>
      </c>
      <c r="G62" s="26">
        <v>0</v>
      </c>
      <c r="H62" s="76">
        <v>0</v>
      </c>
      <c r="I62" s="54">
        <f t="shared" si="1"/>
        <v>0</v>
      </c>
      <c r="J62" s="54">
        <f t="shared" si="2"/>
        <v>0</v>
      </c>
      <c r="K62" s="54">
        <f t="shared" si="3"/>
        <v>0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</row>
    <row r="63" spans="1:98" s="4" customFormat="1" ht="20.100000000000001" customHeight="1" thickBot="1" x14ac:dyDescent="0.35">
      <c r="A63" s="55" t="s">
        <v>64</v>
      </c>
      <c r="B63" s="23">
        <v>14.43</v>
      </c>
      <c r="C63" s="56" t="s">
        <v>0</v>
      </c>
      <c r="D63" s="24"/>
      <c r="E63" s="57">
        <f t="shared" si="0"/>
        <v>0</v>
      </c>
      <c r="F63" s="58">
        <v>0</v>
      </c>
      <c r="G63" s="26">
        <v>0</v>
      </c>
      <c r="H63" s="76">
        <v>0</v>
      </c>
      <c r="I63" s="54">
        <f t="shared" si="1"/>
        <v>0</v>
      </c>
      <c r="J63" s="54">
        <f t="shared" si="2"/>
        <v>0</v>
      </c>
      <c r="K63" s="54">
        <f t="shared" si="3"/>
        <v>0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</row>
    <row r="64" spans="1:98" s="4" customFormat="1" ht="20.100000000000001" customHeight="1" thickBot="1" x14ac:dyDescent="0.35">
      <c r="A64" s="55" t="s">
        <v>46</v>
      </c>
      <c r="B64" s="23">
        <v>11.98</v>
      </c>
      <c r="C64" s="56" t="s">
        <v>0</v>
      </c>
      <c r="D64" s="24"/>
      <c r="E64" s="57">
        <f t="shared" si="0"/>
        <v>0</v>
      </c>
      <c r="F64" s="58">
        <v>0</v>
      </c>
      <c r="G64" s="26">
        <v>0</v>
      </c>
      <c r="H64" s="76">
        <v>0</v>
      </c>
      <c r="I64" s="54">
        <f t="shared" si="1"/>
        <v>0</v>
      </c>
      <c r="J64" s="54">
        <f t="shared" si="2"/>
        <v>0</v>
      </c>
      <c r="K64" s="54">
        <f t="shared" si="3"/>
        <v>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</row>
    <row r="65" spans="1:98" s="4" customFormat="1" ht="20.100000000000001" customHeight="1" thickBot="1" x14ac:dyDescent="0.35">
      <c r="A65" s="55" t="s">
        <v>79</v>
      </c>
      <c r="B65" s="23">
        <v>8.3000000000000007</v>
      </c>
      <c r="C65" s="59" t="s">
        <v>94</v>
      </c>
      <c r="D65" s="24"/>
      <c r="E65" s="57">
        <f t="shared" si="0"/>
        <v>0</v>
      </c>
      <c r="F65" s="58">
        <v>16</v>
      </c>
      <c r="G65" s="26">
        <v>0</v>
      </c>
      <c r="H65" s="76">
        <v>0</v>
      </c>
      <c r="I65" s="54">
        <f t="shared" si="1"/>
        <v>0</v>
      </c>
      <c r="J65" s="54">
        <f t="shared" si="2"/>
        <v>0</v>
      </c>
      <c r="K65" s="54">
        <f t="shared" si="3"/>
        <v>0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</row>
    <row r="66" spans="1:98" s="4" customFormat="1" ht="20.100000000000001" customHeight="1" thickBot="1" x14ac:dyDescent="0.35">
      <c r="A66" s="55" t="s">
        <v>65</v>
      </c>
      <c r="B66" s="23">
        <v>201.31</v>
      </c>
      <c r="C66" s="59" t="s">
        <v>67</v>
      </c>
      <c r="D66" s="24"/>
      <c r="E66" s="57">
        <f t="shared" si="0"/>
        <v>0</v>
      </c>
      <c r="F66" s="58">
        <v>0</v>
      </c>
      <c r="G66" s="26">
        <v>0</v>
      </c>
      <c r="H66" s="76">
        <v>0</v>
      </c>
      <c r="I66" s="54">
        <f t="shared" si="1"/>
        <v>0</v>
      </c>
      <c r="J66" s="54">
        <f t="shared" si="2"/>
        <v>0</v>
      </c>
      <c r="K66" s="54">
        <f t="shared" si="3"/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</row>
    <row r="67" spans="1:98" s="4" customFormat="1" ht="20.100000000000001" customHeight="1" x14ac:dyDescent="0.3">
      <c r="A67" s="63" t="s">
        <v>66</v>
      </c>
      <c r="B67" s="38">
        <v>163.58000000000001</v>
      </c>
      <c r="C67" s="64" t="s">
        <v>67</v>
      </c>
      <c r="D67" s="39"/>
      <c r="E67" s="65">
        <f t="shared" si="0"/>
        <v>0</v>
      </c>
      <c r="F67" s="66">
        <v>0</v>
      </c>
      <c r="G67" s="67">
        <v>0</v>
      </c>
      <c r="H67" s="77">
        <v>0</v>
      </c>
      <c r="I67" s="54">
        <f t="shared" si="1"/>
        <v>0</v>
      </c>
      <c r="J67" s="54">
        <f t="shared" si="2"/>
        <v>0</v>
      </c>
      <c r="K67" s="54">
        <f t="shared" si="3"/>
        <v>0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</row>
    <row r="68" spans="1:98" s="4" customFormat="1" ht="33.75" customHeight="1" thickBot="1" x14ac:dyDescent="0.35">
      <c r="A68" s="73" t="s">
        <v>95</v>
      </c>
      <c r="B68" s="95" t="s">
        <v>96</v>
      </c>
      <c r="C68" s="96"/>
      <c r="D68" s="96"/>
      <c r="E68" s="96"/>
      <c r="F68" s="96"/>
      <c r="G68" s="96"/>
      <c r="H68" s="97"/>
      <c r="I68" s="79">
        <f>25424.65+815.02</f>
        <v>26239.670000000002</v>
      </c>
      <c r="J68" s="72"/>
      <c r="K68" s="72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</row>
    <row r="69" spans="1:98" s="4" customFormat="1" ht="20.100000000000001" customHeight="1" thickBot="1" x14ac:dyDescent="0.35">
      <c r="A69" s="27" t="s">
        <v>105</v>
      </c>
      <c r="B69" s="68"/>
      <c r="C69" s="28"/>
      <c r="D69" s="29"/>
      <c r="E69" s="30"/>
      <c r="F69" s="31"/>
      <c r="G69" s="32"/>
      <c r="H69" s="32"/>
      <c r="I69" s="31"/>
      <c r="J69" s="31"/>
      <c r="K69" s="69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</row>
    <row r="70" spans="1:98" s="4" customFormat="1" ht="20.100000000000001" customHeight="1" thickBot="1" x14ac:dyDescent="0.35">
      <c r="A70" s="80" t="s">
        <v>112</v>
      </c>
      <c r="B70" s="38">
        <v>117.54</v>
      </c>
      <c r="C70" s="64" t="s">
        <v>67</v>
      </c>
      <c r="D70" s="33"/>
      <c r="E70" s="34">
        <f t="shared" ref="E70:E81" si="4">ROUND(D70-(D70*0.2),2)</f>
        <v>0</v>
      </c>
      <c r="F70" s="10">
        <v>2</v>
      </c>
      <c r="G70" s="22">
        <v>0</v>
      </c>
      <c r="H70" s="22">
        <v>0</v>
      </c>
      <c r="I70" s="10">
        <f t="shared" ref="I70:I81" si="5">D70*F70</f>
        <v>0</v>
      </c>
      <c r="J70" s="54">
        <f t="shared" ref="J70:J81" si="6">E70*G70</f>
        <v>0</v>
      </c>
      <c r="K70" s="54">
        <f t="shared" ref="K70:K81" si="7">E70*H70</f>
        <v>0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</row>
    <row r="71" spans="1:98" s="4" customFormat="1" ht="20.100000000000001" customHeight="1" thickBot="1" x14ac:dyDescent="0.35">
      <c r="A71" s="81" t="s">
        <v>113</v>
      </c>
      <c r="B71" s="38">
        <v>142.24</v>
      </c>
      <c r="C71" s="64" t="s">
        <v>67</v>
      </c>
      <c r="D71" s="35"/>
      <c r="E71" s="36">
        <f t="shared" si="4"/>
        <v>0</v>
      </c>
      <c r="F71" s="70">
        <v>5</v>
      </c>
      <c r="G71" s="71">
        <v>0</v>
      </c>
      <c r="H71" s="71">
        <v>0</v>
      </c>
      <c r="I71" s="10">
        <f t="shared" si="5"/>
        <v>0</v>
      </c>
      <c r="J71" s="54">
        <f t="shared" si="6"/>
        <v>0</v>
      </c>
      <c r="K71" s="54">
        <f t="shared" si="7"/>
        <v>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</row>
    <row r="72" spans="1:98" s="4" customFormat="1" ht="20.100000000000001" customHeight="1" thickBot="1" x14ac:dyDescent="0.35">
      <c r="A72" s="81" t="s">
        <v>118</v>
      </c>
      <c r="B72" s="38">
        <v>103.04</v>
      </c>
      <c r="C72" s="64" t="s">
        <v>67</v>
      </c>
      <c r="D72" s="35"/>
      <c r="E72" s="36">
        <f t="shared" si="4"/>
        <v>0</v>
      </c>
      <c r="F72" s="11">
        <v>1</v>
      </c>
      <c r="G72" s="25">
        <v>0</v>
      </c>
      <c r="H72" s="25">
        <v>0</v>
      </c>
      <c r="I72" s="10">
        <f t="shared" si="5"/>
        <v>0</v>
      </c>
      <c r="J72" s="54">
        <f t="shared" si="6"/>
        <v>0</v>
      </c>
      <c r="K72" s="54">
        <f t="shared" si="7"/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</row>
    <row r="73" spans="1:98" s="4" customFormat="1" ht="20.100000000000001" customHeight="1" thickBot="1" x14ac:dyDescent="0.35">
      <c r="A73" s="81" t="s">
        <v>119</v>
      </c>
      <c r="B73" s="38">
        <v>61.78</v>
      </c>
      <c r="C73" s="64" t="s">
        <v>67</v>
      </c>
      <c r="D73" s="35"/>
      <c r="E73" s="36">
        <f t="shared" si="4"/>
        <v>0</v>
      </c>
      <c r="F73" s="11">
        <v>8</v>
      </c>
      <c r="G73" s="25">
        <v>0</v>
      </c>
      <c r="H73" s="25">
        <v>0</v>
      </c>
      <c r="I73" s="10">
        <f t="shared" si="5"/>
        <v>0</v>
      </c>
      <c r="J73" s="54">
        <f t="shared" si="6"/>
        <v>0</v>
      </c>
      <c r="K73" s="54">
        <f t="shared" si="7"/>
        <v>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</row>
    <row r="74" spans="1:98" s="4" customFormat="1" ht="20.100000000000001" customHeight="1" thickBot="1" x14ac:dyDescent="0.35">
      <c r="A74" s="81" t="s">
        <v>120</v>
      </c>
      <c r="B74" s="38">
        <v>89.61</v>
      </c>
      <c r="C74" s="64" t="s">
        <v>67</v>
      </c>
      <c r="D74" s="35"/>
      <c r="E74" s="36">
        <f t="shared" si="4"/>
        <v>0</v>
      </c>
      <c r="F74" s="11">
        <v>1</v>
      </c>
      <c r="G74" s="25">
        <v>0</v>
      </c>
      <c r="H74" s="25">
        <v>0</v>
      </c>
      <c r="I74" s="10">
        <f t="shared" si="5"/>
        <v>0</v>
      </c>
      <c r="J74" s="54">
        <f t="shared" si="6"/>
        <v>0</v>
      </c>
      <c r="K74" s="54">
        <f t="shared" si="7"/>
        <v>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</row>
    <row r="75" spans="1:98" s="4" customFormat="1" ht="20.100000000000001" customHeight="1" thickBot="1" x14ac:dyDescent="0.35">
      <c r="A75" s="81" t="s">
        <v>102</v>
      </c>
      <c r="B75" s="38">
        <v>196.07</v>
      </c>
      <c r="C75" s="64" t="s">
        <v>68</v>
      </c>
      <c r="D75" s="35"/>
      <c r="E75" s="36">
        <f t="shared" si="4"/>
        <v>0</v>
      </c>
      <c r="F75" s="11">
        <v>0</v>
      </c>
      <c r="G75" s="25">
        <v>0</v>
      </c>
      <c r="H75" s="25">
        <v>35</v>
      </c>
      <c r="I75" s="10">
        <f t="shared" si="5"/>
        <v>0</v>
      </c>
      <c r="J75" s="54">
        <f t="shared" si="6"/>
        <v>0</v>
      </c>
      <c r="K75" s="54">
        <f t="shared" si="7"/>
        <v>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</row>
    <row r="76" spans="1:98" s="4" customFormat="1" ht="36.6" thickBot="1" x14ac:dyDescent="0.35">
      <c r="A76" s="81" t="s">
        <v>107</v>
      </c>
      <c r="B76" s="38">
        <v>21.39</v>
      </c>
      <c r="C76" s="64" t="s">
        <v>68</v>
      </c>
      <c r="D76" s="35"/>
      <c r="E76" s="36">
        <f t="shared" si="4"/>
        <v>0</v>
      </c>
      <c r="F76" s="11">
        <v>0</v>
      </c>
      <c r="G76" s="25">
        <v>0</v>
      </c>
      <c r="H76" s="25">
        <v>0</v>
      </c>
      <c r="I76" s="10">
        <f t="shared" si="5"/>
        <v>0</v>
      </c>
      <c r="J76" s="54">
        <f t="shared" si="6"/>
        <v>0</v>
      </c>
      <c r="K76" s="54">
        <f t="shared" si="7"/>
        <v>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</row>
    <row r="77" spans="1:98" s="4" customFormat="1" ht="90.6" thickBot="1" x14ac:dyDescent="0.35">
      <c r="A77" s="81" t="s">
        <v>121</v>
      </c>
      <c r="B77" s="38">
        <v>875</v>
      </c>
      <c r="C77" s="64" t="s">
        <v>122</v>
      </c>
      <c r="D77" s="35"/>
      <c r="E77" s="36">
        <f t="shared" si="4"/>
        <v>0</v>
      </c>
      <c r="F77" s="11">
        <v>0</v>
      </c>
      <c r="G77" s="25">
        <v>0</v>
      </c>
      <c r="H77" s="25">
        <v>6</v>
      </c>
      <c r="I77" s="10">
        <f t="shared" si="5"/>
        <v>0</v>
      </c>
      <c r="J77" s="54">
        <f t="shared" si="6"/>
        <v>0</v>
      </c>
      <c r="K77" s="54">
        <f t="shared" si="7"/>
        <v>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</row>
    <row r="78" spans="1:98" s="4" customFormat="1" ht="54.6" thickBot="1" x14ac:dyDescent="0.35">
      <c r="A78" s="81" t="s">
        <v>123</v>
      </c>
      <c r="B78" s="38">
        <v>2125</v>
      </c>
      <c r="C78" s="64" t="s">
        <v>122</v>
      </c>
      <c r="D78" s="35"/>
      <c r="E78" s="36">
        <f t="shared" si="4"/>
        <v>0</v>
      </c>
      <c r="F78" s="11">
        <v>0</v>
      </c>
      <c r="G78" s="25">
        <v>0</v>
      </c>
      <c r="H78" s="25">
        <v>6</v>
      </c>
      <c r="I78" s="10">
        <f t="shared" si="5"/>
        <v>0</v>
      </c>
      <c r="J78" s="54">
        <f t="shared" si="6"/>
        <v>0</v>
      </c>
      <c r="K78" s="54">
        <f t="shared" si="7"/>
        <v>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</row>
    <row r="79" spans="1:98" s="4" customFormat="1" ht="36.6" thickBot="1" x14ac:dyDescent="0.35">
      <c r="A79" s="81" t="s">
        <v>124</v>
      </c>
      <c r="B79" s="38">
        <v>3125</v>
      </c>
      <c r="C79" s="64" t="s">
        <v>122</v>
      </c>
      <c r="D79" s="35"/>
      <c r="E79" s="36">
        <f t="shared" si="4"/>
        <v>0</v>
      </c>
      <c r="F79" s="11">
        <v>0</v>
      </c>
      <c r="G79" s="25">
        <v>0</v>
      </c>
      <c r="H79" s="25">
        <v>4</v>
      </c>
      <c r="I79" s="10">
        <f t="shared" si="5"/>
        <v>0</v>
      </c>
      <c r="J79" s="54">
        <f t="shared" si="6"/>
        <v>0</v>
      </c>
      <c r="K79" s="54">
        <f t="shared" si="7"/>
        <v>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</row>
    <row r="80" spans="1:98" s="4" customFormat="1" ht="36.6" thickBot="1" x14ac:dyDescent="0.35">
      <c r="A80" s="81" t="s">
        <v>125</v>
      </c>
      <c r="B80" s="38">
        <v>4750</v>
      </c>
      <c r="C80" s="64" t="s">
        <v>122</v>
      </c>
      <c r="D80" s="35"/>
      <c r="E80" s="36">
        <f t="shared" si="4"/>
        <v>0</v>
      </c>
      <c r="F80" s="11">
        <v>0</v>
      </c>
      <c r="G80" s="25">
        <v>0</v>
      </c>
      <c r="H80" s="25">
        <v>2</v>
      </c>
      <c r="I80" s="10">
        <f t="shared" si="5"/>
        <v>0</v>
      </c>
      <c r="J80" s="54">
        <f t="shared" si="6"/>
        <v>0</v>
      </c>
      <c r="K80" s="54">
        <f t="shared" si="7"/>
        <v>0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</row>
    <row r="81" spans="1:98" s="4" customFormat="1" ht="18.600000000000001" thickBot="1" x14ac:dyDescent="0.35">
      <c r="A81" s="81" t="s">
        <v>126</v>
      </c>
      <c r="B81" s="38">
        <v>38.75</v>
      </c>
      <c r="C81" s="64" t="s">
        <v>0</v>
      </c>
      <c r="D81" s="35"/>
      <c r="E81" s="36">
        <f t="shared" si="4"/>
        <v>0</v>
      </c>
      <c r="F81" s="11">
        <v>0</v>
      </c>
      <c r="G81" s="25">
        <v>0</v>
      </c>
      <c r="H81" s="25">
        <v>0</v>
      </c>
      <c r="I81" s="10">
        <f t="shared" si="5"/>
        <v>0</v>
      </c>
      <c r="J81" s="54">
        <f t="shared" si="6"/>
        <v>0</v>
      </c>
      <c r="K81" s="54">
        <f t="shared" si="7"/>
        <v>0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</row>
    <row r="82" spans="1:98" s="4" customFormat="1" ht="20.100000000000001" customHeight="1" thickBot="1" x14ac:dyDescent="0.35">
      <c r="A82" s="92" t="s">
        <v>106</v>
      </c>
      <c r="B82" s="93"/>
      <c r="C82" s="93"/>
      <c r="D82" s="93"/>
      <c r="E82" s="93"/>
      <c r="F82" s="93"/>
      <c r="G82" s="94"/>
      <c r="H82" s="75"/>
      <c r="I82" s="12">
        <f>SUM(I6:I81)</f>
        <v>26239.670000000002</v>
      </c>
      <c r="J82" s="12">
        <f>SUM(J6:J81)</f>
        <v>0</v>
      </c>
      <c r="K82" s="12">
        <f>SUM(K6:K81)</f>
        <v>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</row>
    <row r="83" spans="1:98" s="4" customFormat="1" ht="20.100000000000001" customHeight="1" thickBot="1" x14ac:dyDescent="0.35">
      <c r="A83" s="37"/>
      <c r="B83" s="13"/>
      <c r="C83" s="37"/>
      <c r="D83"/>
      <c r="E83" s="8"/>
      <c r="F83"/>
      <c r="G83"/>
      <c r="H83"/>
      <c r="I83" s="7" t="s">
        <v>12</v>
      </c>
      <c r="J83" s="7" t="s">
        <v>97</v>
      </c>
      <c r="K83" s="7" t="s">
        <v>132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</row>
    <row r="84" spans="1:98" ht="45" customHeight="1" x14ac:dyDescent="0.3">
      <c r="A84" s="91" t="s">
        <v>13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</row>
    <row r="85" spans="1:98" x14ac:dyDescent="0.3">
      <c r="B85"/>
      <c r="C85"/>
      <c r="D85"/>
      <c r="E85"/>
      <c r="F85" s="8"/>
      <c r="G85" s="8"/>
      <c r="H85" s="8"/>
      <c r="K85" s="8"/>
    </row>
    <row r="86" spans="1:98" ht="15.6" x14ac:dyDescent="0.3">
      <c r="A86" t="s">
        <v>14</v>
      </c>
      <c r="B86"/>
      <c r="C86"/>
      <c r="D86" s="82"/>
      <c r="E86" s="82"/>
      <c r="F86" s="82"/>
      <c r="G86" s="82"/>
      <c r="H86" s="82"/>
      <c r="I86" s="82"/>
      <c r="J86" s="74"/>
      <c r="K86" s="8"/>
    </row>
    <row r="87" spans="1:98" ht="15.6" x14ac:dyDescent="0.3">
      <c r="D87" s="41"/>
      <c r="E87" s="42"/>
      <c r="F87" s="42"/>
      <c r="G87" s="42"/>
      <c r="H87" s="42"/>
      <c r="I87" s="42"/>
      <c r="J87" s="42"/>
      <c r="AM87" s="6">
        <v>85797.489999999991</v>
      </c>
    </row>
    <row r="88" spans="1:98" ht="15.6" x14ac:dyDescent="0.3">
      <c r="D88" s="41"/>
      <c r="E88" s="42"/>
      <c r="F88" s="42"/>
      <c r="G88" s="42"/>
      <c r="H88" s="42"/>
      <c r="I88" s="42"/>
      <c r="J88" s="42"/>
    </row>
    <row r="89" spans="1:98" ht="15.6" x14ac:dyDescent="0.3">
      <c r="D89" s="41"/>
      <c r="E89" s="42"/>
      <c r="F89" s="42"/>
      <c r="G89" s="42"/>
      <c r="H89" s="42"/>
      <c r="I89" s="42"/>
      <c r="J89" s="42"/>
    </row>
    <row r="90" spans="1:98" ht="15.6" x14ac:dyDescent="0.3">
      <c r="D90" s="41"/>
      <c r="E90" s="43"/>
      <c r="F90" s="42"/>
      <c r="G90" s="42"/>
      <c r="H90" s="42"/>
      <c r="I90" s="42"/>
      <c r="J90" s="42"/>
    </row>
  </sheetData>
  <sheetProtection algorithmName="SHA-512" hashValue="lVb68dGsWGw5FlOFYm6V2O0cVzk3wC4bDH72wx//oAb3voZMD/6tV3Lgep5DXh0r/zSVG5m5v1dxGzie7nmbIg==" saltValue="K8GVf4rE6N1f5oRE5KslpQ==" spinCount="100000" sheet="1" objects="1" scenarios="1"/>
  <mergeCells count="7">
    <mergeCell ref="D86:I86"/>
    <mergeCell ref="A1:K1"/>
    <mergeCell ref="A2:K2"/>
    <mergeCell ref="B4:C4"/>
    <mergeCell ref="A84:K84"/>
    <mergeCell ref="A82:G82"/>
    <mergeCell ref="B68:H68"/>
  </mergeCells>
  <pageMargins left="0.7" right="0.7" top="0.75" bottom="0.75" header="0.3" footer="0.3"/>
  <pageSetup paperSize="9" scale="33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57"/>
  <sheetViews>
    <sheetView tabSelected="1" view="pageBreakPreview" zoomScale="70" zoomScaleNormal="70" zoomScaleSheetLayoutView="70" workbookViewId="0">
      <selection activeCell="B10" sqref="B10:B13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126" t="s">
        <v>80</v>
      </c>
      <c r="B1" s="127"/>
      <c r="C1" s="127"/>
      <c r="D1" s="127"/>
      <c r="E1" s="127"/>
      <c r="F1" s="127"/>
      <c r="G1" s="128"/>
    </row>
    <row r="2" spans="1:7" ht="22.2" thickBot="1" x14ac:dyDescent="0.55000000000000004">
      <c r="A2" s="129" t="s">
        <v>15</v>
      </c>
      <c r="B2" s="130"/>
      <c r="C2" s="130"/>
      <c r="D2" s="130"/>
      <c r="E2" s="130"/>
      <c r="F2" s="130"/>
      <c r="G2" s="131"/>
    </row>
    <row r="3" spans="1:7" ht="16.2" x14ac:dyDescent="0.35">
      <c r="A3" s="125"/>
      <c r="B3" s="125"/>
      <c r="C3" s="125"/>
      <c r="D3" s="125"/>
      <c r="E3" s="125"/>
      <c r="F3" s="125"/>
      <c r="G3" s="125"/>
    </row>
    <row r="4" spans="1:7" ht="16.2" x14ac:dyDescent="0.35">
      <c r="A4" s="125"/>
      <c r="B4" s="125"/>
      <c r="C4" s="125"/>
      <c r="D4" s="125"/>
      <c r="E4" s="125"/>
      <c r="F4" s="125"/>
      <c r="G4" s="125"/>
    </row>
    <row r="5" spans="1:7" ht="97.2" x14ac:dyDescent="0.3">
      <c r="A5" s="132" t="s">
        <v>108</v>
      </c>
      <c r="B5" s="133" t="s">
        <v>20</v>
      </c>
      <c r="C5" s="132" t="s">
        <v>16</v>
      </c>
      <c r="D5" s="134" t="s">
        <v>18</v>
      </c>
      <c r="E5" s="134" t="s">
        <v>69</v>
      </c>
      <c r="F5" s="134" t="s">
        <v>70</v>
      </c>
      <c r="G5" s="135" t="s">
        <v>21</v>
      </c>
    </row>
    <row r="6" spans="1:7" ht="16.2" x14ac:dyDescent="0.3">
      <c r="A6" s="136" t="s">
        <v>98</v>
      </c>
      <c r="B6" s="137">
        <f>18+9</f>
        <v>27</v>
      </c>
      <c r="C6" s="137">
        <v>56.52</v>
      </c>
      <c r="D6" s="132" t="s">
        <v>26</v>
      </c>
      <c r="E6" s="138"/>
      <c r="F6" s="139">
        <f>SUM(E6:E9)</f>
        <v>0</v>
      </c>
      <c r="G6" s="140">
        <f>F6*B6</f>
        <v>0</v>
      </c>
    </row>
    <row r="7" spans="1:7" ht="32.4" x14ac:dyDescent="0.3">
      <c r="A7" s="136"/>
      <c r="B7" s="141"/>
      <c r="C7" s="141"/>
      <c r="D7" s="132" t="s">
        <v>27</v>
      </c>
      <c r="E7" s="138"/>
      <c r="F7" s="139"/>
      <c r="G7" s="140"/>
    </row>
    <row r="8" spans="1:7" ht="16.2" x14ac:dyDescent="0.3">
      <c r="A8" s="136"/>
      <c r="B8" s="141"/>
      <c r="C8" s="141"/>
      <c r="D8" s="132" t="s">
        <v>25</v>
      </c>
      <c r="E8" s="138"/>
      <c r="F8" s="139"/>
      <c r="G8" s="140"/>
    </row>
    <row r="9" spans="1:7" ht="16.2" x14ac:dyDescent="0.3">
      <c r="A9" s="136"/>
      <c r="B9" s="142"/>
      <c r="C9" s="142"/>
      <c r="D9" s="132" t="s">
        <v>19</v>
      </c>
      <c r="E9" s="138"/>
      <c r="F9" s="139"/>
      <c r="G9" s="140"/>
    </row>
    <row r="10" spans="1:7" ht="16.2" x14ac:dyDescent="0.3">
      <c r="A10" s="136" t="s">
        <v>109</v>
      </c>
      <c r="B10" s="137">
        <f>124+128</f>
        <v>252</v>
      </c>
      <c r="C10" s="137">
        <v>53.21</v>
      </c>
      <c r="D10" s="132" t="s">
        <v>26</v>
      </c>
      <c r="E10" s="138"/>
      <c r="F10" s="139">
        <f>SUM(E10:E13)</f>
        <v>0</v>
      </c>
      <c r="G10" s="140">
        <f>F10*B10</f>
        <v>0</v>
      </c>
    </row>
    <row r="11" spans="1:7" ht="32.4" x14ac:dyDescent="0.3">
      <c r="A11" s="136"/>
      <c r="B11" s="141"/>
      <c r="C11" s="141"/>
      <c r="D11" s="132" t="s">
        <v>27</v>
      </c>
      <c r="E11" s="138"/>
      <c r="F11" s="139"/>
      <c r="G11" s="140"/>
    </row>
    <row r="12" spans="1:7" ht="16.2" x14ac:dyDescent="0.3">
      <c r="A12" s="136"/>
      <c r="B12" s="141"/>
      <c r="C12" s="141"/>
      <c r="D12" s="132" t="s">
        <v>25</v>
      </c>
      <c r="E12" s="138"/>
      <c r="F12" s="139"/>
      <c r="G12" s="140"/>
    </row>
    <row r="13" spans="1:7" ht="16.2" x14ac:dyDescent="0.3">
      <c r="A13" s="136"/>
      <c r="B13" s="142"/>
      <c r="C13" s="142"/>
      <c r="D13" s="132" t="s">
        <v>19</v>
      </c>
      <c r="E13" s="138"/>
      <c r="F13" s="139"/>
      <c r="G13" s="140"/>
    </row>
    <row r="14" spans="1:7" ht="16.2" x14ac:dyDescent="0.3">
      <c r="A14" s="136" t="s">
        <v>110</v>
      </c>
      <c r="B14" s="143">
        <v>825</v>
      </c>
      <c r="C14" s="143">
        <v>50.15</v>
      </c>
      <c r="D14" s="132" t="s">
        <v>26</v>
      </c>
      <c r="E14" s="138"/>
      <c r="F14" s="139">
        <f>SUM(E14:E17)</f>
        <v>0</v>
      </c>
      <c r="G14" s="140">
        <f>F14*B14</f>
        <v>0</v>
      </c>
    </row>
    <row r="15" spans="1:7" ht="32.4" x14ac:dyDescent="0.3">
      <c r="A15" s="136"/>
      <c r="B15" s="143"/>
      <c r="C15" s="143"/>
      <c r="D15" s="132" t="s">
        <v>27</v>
      </c>
      <c r="E15" s="138"/>
      <c r="F15" s="139"/>
      <c r="G15" s="140"/>
    </row>
    <row r="16" spans="1:7" ht="16.2" x14ac:dyDescent="0.3">
      <c r="A16" s="136"/>
      <c r="B16" s="143"/>
      <c r="C16" s="143"/>
      <c r="D16" s="132" t="s">
        <v>25</v>
      </c>
      <c r="E16" s="138"/>
      <c r="F16" s="139"/>
      <c r="G16" s="140"/>
    </row>
    <row r="17" spans="1:7" ht="16.2" x14ac:dyDescent="0.3">
      <c r="A17" s="136"/>
      <c r="B17" s="143"/>
      <c r="C17" s="143"/>
      <c r="D17" s="132" t="s">
        <v>19</v>
      </c>
      <c r="E17" s="138"/>
      <c r="F17" s="139"/>
      <c r="G17" s="140"/>
    </row>
    <row r="18" spans="1:7" ht="16.2" x14ac:dyDescent="0.3">
      <c r="A18" s="136" t="s">
        <v>115</v>
      </c>
      <c r="B18" s="143">
        <v>1837</v>
      </c>
      <c r="C18" s="143">
        <v>40.25</v>
      </c>
      <c r="D18" s="132" t="s">
        <v>26</v>
      </c>
      <c r="E18" s="138"/>
      <c r="F18" s="139">
        <f>SUM(E18:E21)</f>
        <v>0</v>
      </c>
      <c r="G18" s="140">
        <f>F18*B18</f>
        <v>0</v>
      </c>
    </row>
    <row r="19" spans="1:7" ht="32.4" x14ac:dyDescent="0.3">
      <c r="A19" s="136"/>
      <c r="B19" s="143"/>
      <c r="C19" s="143"/>
      <c r="D19" s="132" t="s">
        <v>27</v>
      </c>
      <c r="E19" s="138"/>
      <c r="F19" s="139"/>
      <c r="G19" s="140"/>
    </row>
    <row r="20" spans="1:7" ht="16.2" x14ac:dyDescent="0.3">
      <c r="A20" s="136"/>
      <c r="B20" s="143"/>
      <c r="C20" s="143"/>
      <c r="D20" s="132" t="s">
        <v>25</v>
      </c>
      <c r="E20" s="138"/>
      <c r="F20" s="139"/>
      <c r="G20" s="140"/>
    </row>
    <row r="21" spans="1:7" ht="16.2" x14ac:dyDescent="0.3">
      <c r="A21" s="136"/>
      <c r="B21" s="143"/>
      <c r="C21" s="143"/>
      <c r="D21" s="132" t="s">
        <v>19</v>
      </c>
      <c r="E21" s="138"/>
      <c r="F21" s="139"/>
      <c r="G21" s="140"/>
    </row>
    <row r="22" spans="1:7" ht="27" customHeight="1" x14ac:dyDescent="0.3">
      <c r="A22" s="136" t="s">
        <v>116</v>
      </c>
      <c r="B22" s="143">
        <v>336</v>
      </c>
      <c r="C22" s="143">
        <v>39.75</v>
      </c>
      <c r="D22" s="132" t="s">
        <v>26</v>
      </c>
      <c r="E22" s="138"/>
      <c r="F22" s="139">
        <f>SUM(E22:E25)</f>
        <v>0</v>
      </c>
      <c r="G22" s="140">
        <f>F22*B22</f>
        <v>0</v>
      </c>
    </row>
    <row r="23" spans="1:7" ht="27" customHeight="1" x14ac:dyDescent="0.3">
      <c r="A23" s="136"/>
      <c r="B23" s="143"/>
      <c r="C23" s="143"/>
      <c r="D23" s="132" t="s">
        <v>27</v>
      </c>
      <c r="E23" s="138"/>
      <c r="F23" s="139"/>
      <c r="G23" s="140"/>
    </row>
    <row r="24" spans="1:7" ht="27" customHeight="1" x14ac:dyDescent="0.3">
      <c r="A24" s="136"/>
      <c r="B24" s="143"/>
      <c r="C24" s="143"/>
      <c r="D24" s="132" t="s">
        <v>25</v>
      </c>
      <c r="E24" s="138"/>
      <c r="F24" s="139"/>
      <c r="G24" s="140"/>
    </row>
    <row r="25" spans="1:7" ht="27" customHeight="1" x14ac:dyDescent="0.3">
      <c r="A25" s="136"/>
      <c r="B25" s="143"/>
      <c r="C25" s="143"/>
      <c r="D25" s="132" t="s">
        <v>19</v>
      </c>
      <c r="E25" s="138"/>
      <c r="F25" s="139"/>
      <c r="G25" s="140"/>
    </row>
    <row r="26" spans="1:7" ht="27" customHeight="1" x14ac:dyDescent="0.3">
      <c r="A26" s="136" t="s">
        <v>99</v>
      </c>
      <c r="B26" s="143">
        <f>572.5+982</f>
        <v>1554.5</v>
      </c>
      <c r="C26" s="143">
        <v>25</v>
      </c>
      <c r="D26" s="132" t="s">
        <v>26</v>
      </c>
      <c r="E26" s="138"/>
      <c r="F26" s="139">
        <f>SUM(E26:E29)</f>
        <v>0</v>
      </c>
      <c r="G26" s="140">
        <f>F26*B26</f>
        <v>0</v>
      </c>
    </row>
    <row r="27" spans="1:7" ht="27" customHeight="1" x14ac:dyDescent="0.3">
      <c r="A27" s="136"/>
      <c r="B27" s="143"/>
      <c r="C27" s="143"/>
      <c r="D27" s="132" t="s">
        <v>27</v>
      </c>
      <c r="E27" s="138"/>
      <c r="F27" s="139"/>
      <c r="G27" s="140"/>
    </row>
    <row r="28" spans="1:7" ht="27" customHeight="1" x14ac:dyDescent="0.3">
      <c r="A28" s="136"/>
      <c r="B28" s="143"/>
      <c r="C28" s="143"/>
      <c r="D28" s="132" t="s">
        <v>25</v>
      </c>
      <c r="E28" s="138"/>
      <c r="F28" s="139"/>
      <c r="G28" s="140"/>
    </row>
    <row r="29" spans="1:7" ht="27" customHeight="1" x14ac:dyDescent="0.3">
      <c r="A29" s="136"/>
      <c r="B29" s="143"/>
      <c r="C29" s="143"/>
      <c r="D29" s="132" t="s">
        <v>19</v>
      </c>
      <c r="E29" s="138"/>
      <c r="F29" s="139"/>
      <c r="G29" s="140"/>
    </row>
    <row r="30" spans="1:7" ht="27" customHeight="1" x14ac:dyDescent="0.3">
      <c r="A30" s="136" t="s">
        <v>100</v>
      </c>
      <c r="B30" s="143">
        <f>4810.5+4824.5</f>
        <v>9635</v>
      </c>
      <c r="C30" s="143">
        <v>32</v>
      </c>
      <c r="D30" s="132" t="s">
        <v>26</v>
      </c>
      <c r="E30" s="138"/>
      <c r="F30" s="139">
        <f>SUM(E30:E33)</f>
        <v>0</v>
      </c>
      <c r="G30" s="140">
        <f>F30*B30</f>
        <v>0</v>
      </c>
    </row>
    <row r="31" spans="1:7" ht="27" customHeight="1" x14ac:dyDescent="0.3">
      <c r="A31" s="136"/>
      <c r="B31" s="143"/>
      <c r="C31" s="143"/>
      <c r="D31" s="132" t="s">
        <v>27</v>
      </c>
      <c r="E31" s="138"/>
      <c r="F31" s="139"/>
      <c r="G31" s="140"/>
    </row>
    <row r="32" spans="1:7" ht="27" customHeight="1" x14ac:dyDescent="0.3">
      <c r="A32" s="136"/>
      <c r="B32" s="143"/>
      <c r="C32" s="143"/>
      <c r="D32" s="132" t="s">
        <v>25</v>
      </c>
      <c r="E32" s="138"/>
      <c r="F32" s="139"/>
      <c r="G32" s="140"/>
    </row>
    <row r="33" spans="1:7" ht="27" customHeight="1" x14ac:dyDescent="0.3">
      <c r="A33" s="136"/>
      <c r="B33" s="143"/>
      <c r="C33" s="143"/>
      <c r="D33" s="132" t="s">
        <v>19</v>
      </c>
      <c r="E33" s="138"/>
      <c r="F33" s="139"/>
      <c r="G33" s="140"/>
    </row>
    <row r="34" spans="1:7" ht="27" customHeight="1" x14ac:dyDescent="0.3">
      <c r="A34" s="136" t="s">
        <v>101</v>
      </c>
      <c r="B34" s="143">
        <f>4136+9589</f>
        <v>13725</v>
      </c>
      <c r="C34" s="143">
        <v>39</v>
      </c>
      <c r="D34" s="132" t="s">
        <v>26</v>
      </c>
      <c r="E34" s="138"/>
      <c r="F34" s="139">
        <f>SUM(E34:E37)</f>
        <v>0</v>
      </c>
      <c r="G34" s="140">
        <f>F34*B34</f>
        <v>0</v>
      </c>
    </row>
    <row r="35" spans="1:7" ht="27" customHeight="1" x14ac:dyDescent="0.3">
      <c r="A35" s="136"/>
      <c r="B35" s="143"/>
      <c r="C35" s="143"/>
      <c r="D35" s="132" t="s">
        <v>27</v>
      </c>
      <c r="E35" s="138"/>
      <c r="F35" s="139"/>
      <c r="G35" s="140"/>
    </row>
    <row r="36" spans="1:7" ht="27" customHeight="1" x14ac:dyDescent="0.3">
      <c r="A36" s="136"/>
      <c r="B36" s="143"/>
      <c r="C36" s="143"/>
      <c r="D36" s="132" t="s">
        <v>25</v>
      </c>
      <c r="E36" s="138"/>
      <c r="F36" s="139"/>
      <c r="G36" s="140"/>
    </row>
    <row r="37" spans="1:7" ht="27" customHeight="1" x14ac:dyDescent="0.3">
      <c r="A37" s="136"/>
      <c r="B37" s="143"/>
      <c r="C37" s="143"/>
      <c r="D37" s="132" t="s">
        <v>19</v>
      </c>
      <c r="E37" s="138"/>
      <c r="F37" s="139"/>
      <c r="G37" s="140"/>
    </row>
    <row r="38" spans="1:7" ht="27" customHeight="1" x14ac:dyDescent="0.3">
      <c r="A38" s="136" t="s">
        <v>111</v>
      </c>
      <c r="B38" s="143">
        <f>309+436.5</f>
        <v>745.5</v>
      </c>
      <c r="C38" s="143">
        <v>25</v>
      </c>
      <c r="D38" s="132" t="s">
        <v>26</v>
      </c>
      <c r="E38" s="138"/>
      <c r="F38" s="139">
        <f>SUM(E38:E41)</f>
        <v>0</v>
      </c>
      <c r="G38" s="140">
        <f>F38*B38</f>
        <v>0</v>
      </c>
    </row>
    <row r="39" spans="1:7" ht="27" customHeight="1" x14ac:dyDescent="0.3">
      <c r="A39" s="136"/>
      <c r="B39" s="143"/>
      <c r="C39" s="143"/>
      <c r="D39" s="132" t="s">
        <v>27</v>
      </c>
      <c r="E39" s="138"/>
      <c r="F39" s="139"/>
      <c r="G39" s="140"/>
    </row>
    <row r="40" spans="1:7" ht="27" customHeight="1" x14ac:dyDescent="0.3">
      <c r="A40" s="136"/>
      <c r="B40" s="143"/>
      <c r="C40" s="143"/>
      <c r="D40" s="132" t="s">
        <v>25</v>
      </c>
      <c r="E40" s="138"/>
      <c r="F40" s="139"/>
      <c r="G40" s="140"/>
    </row>
    <row r="41" spans="1:7" ht="27" customHeight="1" x14ac:dyDescent="0.3">
      <c r="A41" s="136"/>
      <c r="B41" s="143"/>
      <c r="C41" s="143"/>
      <c r="D41" s="132" t="s">
        <v>19</v>
      </c>
      <c r="E41" s="138"/>
      <c r="F41" s="139"/>
      <c r="G41" s="140"/>
    </row>
    <row r="42" spans="1:7" ht="27" customHeight="1" x14ac:dyDescent="0.3">
      <c r="A42" s="136" t="s">
        <v>117</v>
      </c>
      <c r="B42" s="143">
        <f>350+350</f>
        <v>700</v>
      </c>
      <c r="C42" s="143">
        <v>37.799999999999997</v>
      </c>
      <c r="D42" s="132" t="s">
        <v>26</v>
      </c>
      <c r="E42" s="138"/>
      <c r="F42" s="139">
        <f>SUM(E42:E45)</f>
        <v>0</v>
      </c>
      <c r="G42" s="140">
        <f>F42*B42</f>
        <v>0</v>
      </c>
    </row>
    <row r="43" spans="1:7" ht="27" customHeight="1" x14ac:dyDescent="0.3">
      <c r="A43" s="136"/>
      <c r="B43" s="143"/>
      <c r="C43" s="143"/>
      <c r="D43" s="132" t="s">
        <v>27</v>
      </c>
      <c r="E43" s="138"/>
      <c r="F43" s="139"/>
      <c r="G43" s="140"/>
    </row>
    <row r="44" spans="1:7" ht="27" customHeight="1" x14ac:dyDescent="0.3">
      <c r="A44" s="136"/>
      <c r="B44" s="143"/>
      <c r="C44" s="143"/>
      <c r="D44" s="132" t="s">
        <v>25</v>
      </c>
      <c r="E44" s="138"/>
      <c r="F44" s="139"/>
      <c r="G44" s="140"/>
    </row>
    <row r="45" spans="1:7" ht="27" customHeight="1" x14ac:dyDescent="0.3">
      <c r="A45" s="136"/>
      <c r="B45" s="143"/>
      <c r="C45" s="143"/>
      <c r="D45" s="132" t="s">
        <v>19</v>
      </c>
      <c r="E45" s="138"/>
      <c r="F45" s="139"/>
      <c r="G45" s="140"/>
    </row>
    <row r="46" spans="1:7" ht="27" customHeight="1" x14ac:dyDescent="0.3">
      <c r="A46" s="144" t="s">
        <v>129</v>
      </c>
      <c r="B46" s="145"/>
      <c r="C46" s="145"/>
      <c r="D46" s="145"/>
      <c r="E46" s="145"/>
      <c r="F46" s="146"/>
      <c r="G46" s="147">
        <f>'TOTALES MATERIALES COMPLEMENTAR'!K82</f>
        <v>0</v>
      </c>
    </row>
    <row r="47" spans="1:7" ht="114.6" customHeight="1" x14ac:dyDescent="0.3">
      <c r="A47" s="132" t="s">
        <v>127</v>
      </c>
      <c r="B47" s="144" t="s">
        <v>128</v>
      </c>
      <c r="C47" s="145"/>
      <c r="D47" s="145"/>
      <c r="E47" s="145"/>
      <c r="F47" s="146"/>
      <c r="G47" s="148">
        <f>'MAT COMPL EDIT TEXTILES INTERGI'!E22</f>
        <v>12330.329999999998</v>
      </c>
    </row>
    <row r="48" spans="1:7" ht="79.5" customHeight="1" x14ac:dyDescent="0.3">
      <c r="A48" s="134" t="s">
        <v>130</v>
      </c>
      <c r="B48" s="149" t="s">
        <v>17</v>
      </c>
      <c r="C48" s="150"/>
      <c r="D48" s="150"/>
      <c r="E48" s="150"/>
      <c r="F48" s="151"/>
      <c r="G48" s="152">
        <f>'TOTALES MATERIALES COMPLEMENTAR'!I82</f>
        <v>26239.670000000002</v>
      </c>
    </row>
    <row r="49" spans="1:7" ht="110.25" customHeight="1" thickBot="1" x14ac:dyDescent="0.35">
      <c r="A49" s="153" t="s">
        <v>131</v>
      </c>
      <c r="B49" s="154"/>
      <c r="C49" s="155"/>
      <c r="D49" s="155"/>
      <c r="E49" s="155"/>
      <c r="F49" s="156"/>
      <c r="G49" s="157">
        <f>'TOTALES MATERIALES COMPLEMENTAR'!J82</f>
        <v>0</v>
      </c>
    </row>
    <row r="50" spans="1:7" ht="69.75" customHeight="1" x14ac:dyDescent="0.35">
      <c r="A50" s="158"/>
      <c r="B50" s="159" t="s">
        <v>81</v>
      </c>
      <c r="C50" s="160"/>
      <c r="D50" s="160"/>
      <c r="E50" s="160"/>
      <c r="F50" s="161"/>
      <c r="G50" s="162">
        <f>SUM(G6:G49)</f>
        <v>38570</v>
      </c>
    </row>
    <row r="51" spans="1:7" ht="16.2" x14ac:dyDescent="0.35">
      <c r="A51" s="125"/>
      <c r="B51" s="125"/>
      <c r="C51" s="125"/>
      <c r="D51" s="125"/>
      <c r="E51" s="125"/>
      <c r="F51" s="125"/>
      <c r="G51" s="125"/>
    </row>
    <row r="52" spans="1:7" ht="16.2" x14ac:dyDescent="0.35">
      <c r="A52" s="125"/>
      <c r="B52" s="125"/>
      <c r="C52" s="125"/>
      <c r="D52" s="125"/>
      <c r="E52" s="125"/>
      <c r="F52" s="125"/>
      <c r="G52" s="125"/>
    </row>
    <row r="53" spans="1:7" ht="18" x14ac:dyDescent="0.35">
      <c r="A53" s="125"/>
      <c r="B53" s="125"/>
      <c r="C53" s="163" t="s">
        <v>114</v>
      </c>
      <c r="D53" s="163"/>
      <c r="E53" s="163"/>
      <c r="F53" s="163"/>
      <c r="G53" s="163"/>
    </row>
    <row r="54" spans="1:7" ht="18" x14ac:dyDescent="0.35">
      <c r="A54" s="125"/>
      <c r="B54" s="125"/>
      <c r="C54" s="164"/>
      <c r="D54" s="165"/>
      <c r="E54" s="165"/>
      <c r="F54" s="165"/>
      <c r="G54" s="165"/>
    </row>
    <row r="55" spans="1:7" ht="18" x14ac:dyDescent="0.4">
      <c r="A55" s="125"/>
      <c r="B55" s="125"/>
      <c r="C55" s="164"/>
      <c r="D55" s="166" t="s">
        <v>83</v>
      </c>
      <c r="E55" s="165"/>
      <c r="F55" s="165"/>
      <c r="G55" s="165"/>
    </row>
    <row r="56" spans="1:7" ht="15.6" x14ac:dyDescent="0.3">
      <c r="C56" s="40"/>
    </row>
    <row r="57" spans="1:7" ht="15.6" x14ac:dyDescent="0.3">
      <c r="C57" s="98" t="s">
        <v>82</v>
      </c>
      <c r="D57" s="98"/>
      <c r="E57" s="98"/>
      <c r="F57" s="98"/>
      <c r="G57" s="98"/>
    </row>
  </sheetData>
  <mergeCells count="58">
    <mergeCell ref="F18:F21"/>
    <mergeCell ref="G18:G21"/>
    <mergeCell ref="C53:G53"/>
    <mergeCell ref="C57:G57"/>
    <mergeCell ref="B50:F50"/>
    <mergeCell ref="A46:F46"/>
    <mergeCell ref="B48:F49"/>
    <mergeCell ref="A30:A33"/>
    <mergeCell ref="A34:A37"/>
    <mergeCell ref="B34:B37"/>
    <mergeCell ref="C34:C37"/>
    <mergeCell ref="F34:F37"/>
    <mergeCell ref="G34:G37"/>
    <mergeCell ref="G26:G29"/>
    <mergeCell ref="B30:B33"/>
    <mergeCell ref="C30:C33"/>
    <mergeCell ref="A1:G1"/>
    <mergeCell ref="A2:G2"/>
    <mergeCell ref="A6:A9"/>
    <mergeCell ref="B6:B9"/>
    <mergeCell ref="C6:C9"/>
    <mergeCell ref="F6:F9"/>
    <mergeCell ref="G6:G9"/>
    <mergeCell ref="F10:F13"/>
    <mergeCell ref="G10:G13"/>
    <mergeCell ref="G22:G25"/>
    <mergeCell ref="A26:A29"/>
    <mergeCell ref="C26:C29"/>
    <mergeCell ref="F26:F29"/>
    <mergeCell ref="A22:A25"/>
    <mergeCell ref="B22:B25"/>
    <mergeCell ref="C22:C25"/>
    <mergeCell ref="F22:F25"/>
    <mergeCell ref="A14:A17"/>
    <mergeCell ref="B14:B17"/>
    <mergeCell ref="C14:C17"/>
    <mergeCell ref="F14:F17"/>
    <mergeCell ref="G14:G17"/>
    <mergeCell ref="A18:A21"/>
    <mergeCell ref="A10:A13"/>
    <mergeCell ref="B10:B13"/>
    <mergeCell ref="C10:C13"/>
    <mergeCell ref="B18:B21"/>
    <mergeCell ref="C18:C21"/>
    <mergeCell ref="G42:G45"/>
    <mergeCell ref="F30:F33"/>
    <mergeCell ref="B26:B29"/>
    <mergeCell ref="G30:G33"/>
    <mergeCell ref="A38:A41"/>
    <mergeCell ref="B38:B41"/>
    <mergeCell ref="C38:C41"/>
    <mergeCell ref="F38:F41"/>
    <mergeCell ref="G38:G41"/>
    <mergeCell ref="B47:F47"/>
    <mergeCell ref="A42:A45"/>
    <mergeCell ref="B42:B45"/>
    <mergeCell ref="C42:C45"/>
    <mergeCell ref="F42:F4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 COMPL EDIT TEXTILES INTERGI</vt:lpstr>
      <vt:lpstr>TOTALES MATERIALES COMPLEMENTAR</vt:lpstr>
      <vt:lpstr>TOTAL </vt:lpstr>
      <vt:lpstr>'MAT COMPL EDIT TEXTILES INTERGI'!Área_de_impresión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2023-04-27T15:12:11Z</cp:lastPrinted>
  <dcterms:created xsi:type="dcterms:W3CDTF">2016-09-12T10:40:36Z</dcterms:created>
  <dcterms:modified xsi:type="dcterms:W3CDTF">2023-04-27T15:12:22Z</dcterms:modified>
</cp:coreProperties>
</file>